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3" i="2"/>
  <c r="L156"/>
  <c r="L155"/>
  <c r="L158" s="1"/>
  <c r="L97"/>
  <c r="G99"/>
  <c r="G98"/>
  <c r="N97"/>
  <c r="M97"/>
  <c r="K97"/>
  <c r="J97"/>
  <c r="I97"/>
  <c r="H97"/>
  <c r="L48"/>
  <c r="G32"/>
  <c r="G31"/>
  <c r="N30"/>
  <c r="M30"/>
  <c r="L30"/>
  <c r="K30"/>
  <c r="J30"/>
  <c r="I30"/>
  <c r="H30"/>
  <c r="G96"/>
  <c r="G95"/>
  <c r="N94"/>
  <c r="M94"/>
  <c r="L94"/>
  <c r="K94"/>
  <c r="J94"/>
  <c r="I94"/>
  <c r="H94"/>
  <c r="G94" s="1"/>
  <c r="N155"/>
  <c r="M155"/>
  <c r="K156"/>
  <c r="K100"/>
  <c r="K155"/>
  <c r="G102"/>
  <c r="G101"/>
  <c r="N100"/>
  <c r="M100"/>
  <c r="L100"/>
  <c r="J100"/>
  <c r="I100"/>
  <c r="H100"/>
  <c r="K74"/>
  <c r="G76"/>
  <c r="G75"/>
  <c r="N74"/>
  <c r="M74"/>
  <c r="L74"/>
  <c r="J74"/>
  <c r="I74"/>
  <c r="H74"/>
  <c r="I155"/>
  <c r="J155"/>
  <c r="I156"/>
  <c r="J156"/>
  <c r="M156"/>
  <c r="N156"/>
  <c r="H156"/>
  <c r="H155"/>
  <c r="G72"/>
  <c r="X71"/>
  <c r="W71"/>
  <c r="V71"/>
  <c r="U71"/>
  <c r="T71"/>
  <c r="S71"/>
  <c r="R71"/>
  <c r="G71"/>
  <c r="N70"/>
  <c r="M70"/>
  <c r="L70"/>
  <c r="K70"/>
  <c r="J70"/>
  <c r="I70"/>
  <c r="H70"/>
  <c r="K91"/>
  <c r="L91"/>
  <c r="M91"/>
  <c r="N91"/>
  <c r="L55"/>
  <c r="M55"/>
  <c r="N55"/>
  <c r="K107"/>
  <c r="L107"/>
  <c r="M107"/>
  <c r="N107"/>
  <c r="K55"/>
  <c r="H55"/>
  <c r="G152"/>
  <c r="G86"/>
  <c r="G85"/>
  <c r="N84"/>
  <c r="M84"/>
  <c r="L84"/>
  <c r="K84"/>
  <c r="J84"/>
  <c r="I84"/>
  <c r="H84"/>
  <c r="Q128"/>
  <c r="Q56"/>
  <c r="K64"/>
  <c r="U65" s="1"/>
  <c r="X41"/>
  <c r="W41"/>
  <c r="V41"/>
  <c r="U41"/>
  <c r="T41"/>
  <c r="S41"/>
  <c r="R41"/>
  <c r="G153"/>
  <c r="G139"/>
  <c r="G140"/>
  <c r="G142"/>
  <c r="G143"/>
  <c r="G145"/>
  <c r="G146"/>
  <c r="G148"/>
  <c r="G149"/>
  <c r="G92"/>
  <c r="G93"/>
  <c r="G108"/>
  <c r="G109"/>
  <c r="G56"/>
  <c r="G57"/>
  <c r="G97" l="1"/>
  <c r="G30"/>
  <c r="G100"/>
  <c r="G74"/>
  <c r="Q71"/>
  <c r="G70"/>
  <c r="Q41"/>
  <c r="G155"/>
  <c r="G156"/>
  <c r="G84"/>
  <c r="H134" l="1"/>
  <c r="G135"/>
  <c r="G136"/>
  <c r="G128"/>
  <c r="G129"/>
  <c r="G131"/>
  <c r="G132"/>
  <c r="G124"/>
  <c r="G125"/>
  <c r="G121"/>
  <c r="G122"/>
  <c r="G118"/>
  <c r="G119"/>
  <c r="G114"/>
  <c r="G115"/>
  <c r="G111"/>
  <c r="G112"/>
  <c r="G104"/>
  <c r="G105"/>
  <c r="G88"/>
  <c r="G89"/>
  <c r="G81"/>
  <c r="G82"/>
  <c r="G78"/>
  <c r="G79"/>
  <c r="G68"/>
  <c r="G69"/>
  <c r="G65"/>
  <c r="G66"/>
  <c r="G62"/>
  <c r="G63"/>
  <c r="G59"/>
  <c r="G60"/>
  <c r="G53"/>
  <c r="G54"/>
  <c r="I49"/>
  <c r="J49"/>
  <c r="K49"/>
  <c r="L49"/>
  <c r="M49"/>
  <c r="N49"/>
  <c r="H49"/>
  <c r="I48"/>
  <c r="I158" s="1"/>
  <c r="J48"/>
  <c r="J158" s="1"/>
  <c r="K48"/>
  <c r="M48"/>
  <c r="M158" s="1"/>
  <c r="N48"/>
  <c r="N158" s="1"/>
  <c r="H48"/>
  <c r="H158" s="1"/>
  <c r="G46"/>
  <c r="G45"/>
  <c r="G41"/>
  <c r="G42"/>
  <c r="G28"/>
  <c r="G29"/>
  <c r="G34"/>
  <c r="G35"/>
  <c r="G37"/>
  <c r="G38"/>
  <c r="G25"/>
  <c r="G26"/>
  <c r="M151"/>
  <c r="M147"/>
  <c r="M144"/>
  <c r="M141"/>
  <c r="M138"/>
  <c r="M134"/>
  <c r="M130"/>
  <c r="M127"/>
  <c r="M123"/>
  <c r="M120"/>
  <c r="M117"/>
  <c r="M113"/>
  <c r="M110"/>
  <c r="M103"/>
  <c r="M87"/>
  <c r="M80"/>
  <c r="M77"/>
  <c r="M67"/>
  <c r="M64"/>
  <c r="W65" s="1"/>
  <c r="M61"/>
  <c r="M58"/>
  <c r="M52"/>
  <c r="M44"/>
  <c r="M40"/>
  <c r="M36"/>
  <c r="M33"/>
  <c r="M27"/>
  <c r="M24"/>
  <c r="L151"/>
  <c r="L147"/>
  <c r="L144"/>
  <c r="L141"/>
  <c r="L138"/>
  <c r="L134"/>
  <c r="L130"/>
  <c r="L127"/>
  <c r="L120"/>
  <c r="L117"/>
  <c r="L113"/>
  <c r="L110"/>
  <c r="L103"/>
  <c r="L87"/>
  <c r="L80"/>
  <c r="L77"/>
  <c r="L67"/>
  <c r="L64"/>
  <c r="L61"/>
  <c r="L58"/>
  <c r="L52"/>
  <c r="L44"/>
  <c r="L40"/>
  <c r="L36"/>
  <c r="L33"/>
  <c r="L27"/>
  <c r="L24"/>
  <c r="J64"/>
  <c r="T65" s="1"/>
  <c r="H52"/>
  <c r="I52"/>
  <c r="N52"/>
  <c r="K52"/>
  <c r="J52"/>
  <c r="N110"/>
  <c r="K110"/>
  <c r="J110"/>
  <c r="I110"/>
  <c r="H110"/>
  <c r="H107"/>
  <c r="I107"/>
  <c r="J107"/>
  <c r="N113"/>
  <c r="K113"/>
  <c r="J113"/>
  <c r="I113"/>
  <c r="H113"/>
  <c r="J134"/>
  <c r="K134"/>
  <c r="N134"/>
  <c r="J91"/>
  <c r="J55"/>
  <c r="I80"/>
  <c r="N80"/>
  <c r="K80"/>
  <c r="J80"/>
  <c r="H80"/>
  <c r="H64"/>
  <c r="R65" s="1"/>
  <c r="H36"/>
  <c r="I36"/>
  <c r="J36"/>
  <c r="K36"/>
  <c r="N36"/>
  <c r="J33"/>
  <c r="N151"/>
  <c r="N147"/>
  <c r="N144"/>
  <c r="N141"/>
  <c r="N138"/>
  <c r="N130"/>
  <c r="N127"/>
  <c r="N123"/>
  <c r="N120"/>
  <c r="N117"/>
  <c r="N103"/>
  <c r="N87"/>
  <c r="N77"/>
  <c r="N67"/>
  <c r="N64"/>
  <c r="X65" s="1"/>
  <c r="N61"/>
  <c r="N58"/>
  <c r="N44"/>
  <c r="N40"/>
  <c r="N33"/>
  <c r="N27"/>
  <c r="N24"/>
  <c r="K33"/>
  <c r="H33"/>
  <c r="I123"/>
  <c r="I120"/>
  <c r="I77"/>
  <c r="I127"/>
  <c r="I61"/>
  <c r="I91"/>
  <c r="I134"/>
  <c r="I117"/>
  <c r="J151"/>
  <c r="J147"/>
  <c r="J144"/>
  <c r="J141"/>
  <c r="J138"/>
  <c r="J130"/>
  <c r="J127"/>
  <c r="J123"/>
  <c r="J120"/>
  <c r="J117"/>
  <c r="J103"/>
  <c r="J87"/>
  <c r="J77"/>
  <c r="J67"/>
  <c r="J61"/>
  <c r="J58"/>
  <c r="J44"/>
  <c r="J40"/>
  <c r="J27"/>
  <c r="J24"/>
  <c r="H127"/>
  <c r="K24"/>
  <c r="H91"/>
  <c r="G91" s="1"/>
  <c r="I151"/>
  <c r="I147"/>
  <c r="I144"/>
  <c r="I141"/>
  <c r="I138"/>
  <c r="I55"/>
  <c r="G55" s="1"/>
  <c r="I130"/>
  <c r="I103"/>
  <c r="I87"/>
  <c r="I67"/>
  <c r="I64"/>
  <c r="S65" s="1"/>
  <c r="I58"/>
  <c r="I44"/>
  <c r="I40"/>
  <c r="I27"/>
  <c r="K158" l="1"/>
  <c r="G158" s="1"/>
  <c r="G48"/>
  <c r="G113"/>
  <c r="G107"/>
  <c r="G52"/>
  <c r="G33"/>
  <c r="G36"/>
  <c r="G110"/>
  <c r="G134"/>
  <c r="G64"/>
  <c r="V65"/>
  <c r="Q65" s="1"/>
  <c r="G80"/>
  <c r="G49"/>
  <c r="M159"/>
  <c r="M47"/>
  <c r="L159"/>
  <c r="J154"/>
  <c r="N154"/>
  <c r="N47"/>
  <c r="N159"/>
  <c r="J159"/>
  <c r="K47"/>
  <c r="I24"/>
  <c r="H151"/>
  <c r="H147"/>
  <c r="H144"/>
  <c r="H141"/>
  <c r="H138"/>
  <c r="H130"/>
  <c r="H123"/>
  <c r="H120"/>
  <c r="H117"/>
  <c r="H103"/>
  <c r="H87"/>
  <c r="H77"/>
  <c r="H67"/>
  <c r="H61"/>
  <c r="H58"/>
  <c r="H44"/>
  <c r="H40"/>
  <c r="H27"/>
  <c r="H24"/>
  <c r="G24" s="1"/>
  <c r="M157" l="1"/>
  <c r="M154"/>
  <c r="L47"/>
  <c r="L157"/>
  <c r="L154"/>
  <c r="J47"/>
  <c r="N157"/>
  <c r="I154"/>
  <c r="J157"/>
  <c r="I47"/>
  <c r="K141"/>
  <c r="G141" s="1"/>
  <c r="I159" l="1"/>
  <c r="I157" s="1"/>
  <c r="K151"/>
  <c r="G151" s="1"/>
  <c r="K147"/>
  <c r="G147" s="1"/>
  <c r="K144"/>
  <c r="G144" s="1"/>
  <c r="K138"/>
  <c r="G138" s="1"/>
  <c r="K130"/>
  <c r="G130" s="1"/>
  <c r="K127"/>
  <c r="G127" s="1"/>
  <c r="K123"/>
  <c r="G123" s="1"/>
  <c r="K120"/>
  <c r="G120" s="1"/>
  <c r="K117"/>
  <c r="G117" s="1"/>
  <c r="K103"/>
  <c r="G103" s="1"/>
  <c r="K87"/>
  <c r="G87" s="1"/>
  <c r="K77"/>
  <c r="G77" s="1"/>
  <c r="K67"/>
  <c r="G67" s="1"/>
  <c r="K61"/>
  <c r="G61" s="1"/>
  <c r="K58"/>
  <c r="G58" s="1"/>
  <c r="K44"/>
  <c r="G44" s="1"/>
  <c r="K40"/>
  <c r="G40" s="1"/>
  <c r="K27"/>
  <c r="G27" s="1"/>
  <c r="H154" l="1"/>
  <c r="K154"/>
  <c r="H159"/>
  <c r="H47"/>
  <c r="G47" s="1"/>
  <c r="K159"/>
  <c r="G154" l="1"/>
  <c r="G159"/>
  <c r="H157"/>
  <c r="K157" l="1"/>
  <c r="G157" s="1"/>
</calcChain>
</file>

<file path=xl/sharedStrings.xml><?xml version="1.0" encoding="utf-8"?>
<sst xmlns="http://schemas.openxmlformats.org/spreadsheetml/2006/main" count="940" uniqueCount="124">
  <si>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</si>
  <si>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</si>
  <si>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</si>
  <si>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</si>
  <si>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</si>
  <si>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</si>
  <si>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</si>
  <si>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</si>
  <si>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</si>
  <si>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</si>
  <si>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</si>
  <si>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</si>
  <si>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</si>
  <si>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</si>
  <si>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</si>
  <si>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</si>
  <si>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</si>
  <si>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</si>
  <si>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</si>
  <si>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</si>
  <si>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</si>
  <si>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</si>
  <si>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</si>
  <si>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</si>
  <si>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</si>
  <si>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</si>
  <si>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</si>
  <si>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</si>
  <si>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</si>
  <si>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</si>
  <si>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</si>
  <si>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</si>
  <si>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</si>
  <si>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</si>
  <si>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</si>
  <si>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</si>
  <si>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</si>
  <si>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</si>
  <si>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</si>
  <si>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</si>
  <si>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</si>
  <si>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</si>
  <si>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</si>
  <si>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</si>
  <si>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</si>
  <si>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</si>
  <si>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</si>
  <si>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</si>
  <si>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</si>
  <si>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</si>
  <si>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</si>
  <si>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</si>
  <si>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</si>
  <si>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</si>
  <si>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</si>
  <si>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</si>
  <si>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</si>
  <si>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</si>
  <si>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</si>
  <si>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</si>
  <si>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</si>
  <si>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</si>
  <si>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</si>
  <si>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</si>
  <si>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</si>
  <si>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</si>
  <si>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</si>
  <si>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</si>
  <si>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</si>
  <si>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</si>
  <si>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</si>
  <si>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</si>
  <si>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</si>
  <si>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</si>
  <si>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</si>
  <si>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</si>
  <si>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</si>
  <si>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</si>
  <si>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</si>
  <si>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</si>
  <si>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</si>
  <si>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</si>
  <si>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</si>
  <si>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</si>
  <si>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</si>
  <si>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</si>
  <si>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</si>
  <si>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</si>
  <si>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</si>
  <si>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</si>
  <si>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</si>
  <si>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</si>
  <si>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</si>
  <si>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</si>
  <si>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</si>
  <si>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</si>
  <si>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</si>
  <si>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</si>
  <si>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</si>
  <si>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</si>
  <si>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</si>
  <si>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</si>
  <si>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</si>
  <si>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</si>
  <si>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</si>
  <si>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</si>
  <si>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</si>
  <si>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</si>
  <si>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</si>
  <si>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</si>
  <si>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</si>
  <si>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</si>
  <si>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</si>
  <si>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</si>
  <si>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</si>
  <si>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</si>
  <si>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</si>
  <si>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</si>
  <si>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</si>
  <si>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</si>
  <si>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</si>
  <si>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</si>
  <si>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</si>
  <si>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от 29.07.2024 года № 62-п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</si>
</sst>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6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9"/>
  <sheetViews>
    <sheetView tabSelected="1" view="pageBreakPreview" topLeftCell="A147" zoomScale="80" zoomScaleSheetLayoutView="80" workbookViewId="0">
      <selection activeCell="L125" sqref="L125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112" t="s">
        <v>82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1:2095" ht="15.75">
      <c r="A2" s="112" t="s">
        <v>14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</row>
    <row r="3" spans="1:2095" ht="15.75" customHeight="1">
      <c r="A3" s="112" t="s">
        <v>15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095" ht="15" customHeight="1">
      <c r="A4" s="113" t="s">
        <v>123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112" t="s">
        <v>16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095" ht="15.75" customHeight="1">
      <c r="A7" s="112" t="s">
        <v>17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095" ht="18.75" customHeight="1">
      <c r="A8" s="112" t="s">
        <v>18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2" t="s">
        <v>19</v>
      </c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</row>
    <row r="10" spans="1:2095" ht="18" customHeight="1">
      <c r="A10" s="114" t="s">
        <v>20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3"/>
      <c r="S10" s="18"/>
      <c r="T10" s="21"/>
      <c r="U10" s="48"/>
      <c r="V10" s="58"/>
      <c r="W10" s="58"/>
      <c r="X10" s="2"/>
    </row>
    <row r="11" spans="1:2095" ht="15.75" customHeight="1">
      <c r="A11" s="114" t="s">
        <v>21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3"/>
      <c r="S11" s="18"/>
      <c r="T11" s="21"/>
      <c r="U11" s="48"/>
      <c r="V11" s="58"/>
      <c r="W11" s="58"/>
      <c r="X11" s="2"/>
    </row>
    <row r="12" spans="1:2095" ht="15.75" customHeight="1">
      <c r="A12" s="115" t="s">
        <v>85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3"/>
      <c r="S12" s="3"/>
      <c r="T12" s="3"/>
      <c r="U12" s="3"/>
      <c r="V12" s="3"/>
      <c r="W12" s="3"/>
      <c r="X12" s="3"/>
    </row>
    <row r="13" spans="1:2095" ht="18.75" customHeight="1">
      <c r="A13" s="116" t="s">
        <v>22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104" t="s">
        <v>23</v>
      </c>
      <c r="B14" s="104" t="s">
        <v>24</v>
      </c>
      <c r="C14" s="104" t="s">
        <v>25</v>
      </c>
      <c r="D14" s="104"/>
      <c r="E14" s="108" t="s">
        <v>72</v>
      </c>
      <c r="F14" s="109" t="s">
        <v>26</v>
      </c>
      <c r="G14" s="110"/>
      <c r="H14" s="110"/>
      <c r="I14" s="110"/>
      <c r="J14" s="110"/>
      <c r="K14" s="110"/>
      <c r="L14" s="110"/>
      <c r="M14" s="110"/>
      <c r="N14" s="111"/>
      <c r="O14" s="104" t="s">
        <v>27</v>
      </c>
      <c r="P14" s="104"/>
      <c r="Q14" s="104"/>
      <c r="R14" s="104"/>
      <c r="S14" s="104"/>
      <c r="T14" s="104"/>
      <c r="U14" s="104"/>
      <c r="V14" s="104"/>
      <c r="W14" s="104"/>
      <c r="X14" s="104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104"/>
      <c r="B15" s="104"/>
      <c r="C15" s="104"/>
      <c r="D15" s="104"/>
      <c r="E15" s="108"/>
      <c r="F15" s="104" t="s">
        <v>28</v>
      </c>
      <c r="G15" s="117" t="s">
        <v>29</v>
      </c>
      <c r="H15" s="118"/>
      <c r="I15" s="118"/>
      <c r="J15" s="118"/>
      <c r="K15" s="118"/>
      <c r="L15" s="118"/>
      <c r="M15" s="118"/>
      <c r="N15" s="119"/>
      <c r="O15" s="104" t="s">
        <v>30</v>
      </c>
      <c r="P15" s="104" t="s">
        <v>0</v>
      </c>
      <c r="Q15" s="104" t="s">
        <v>31</v>
      </c>
      <c r="R15" s="104"/>
      <c r="S15" s="104"/>
      <c r="T15" s="104"/>
      <c r="U15" s="104"/>
      <c r="V15" s="104"/>
      <c r="W15" s="104"/>
      <c r="X15" s="104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104"/>
      <c r="B16" s="104"/>
      <c r="C16" s="25" t="s">
        <v>32</v>
      </c>
      <c r="D16" s="25" t="s">
        <v>33</v>
      </c>
      <c r="E16" s="108"/>
      <c r="F16" s="104"/>
      <c r="G16" s="120"/>
      <c r="H16" s="121"/>
      <c r="I16" s="121"/>
      <c r="J16" s="121"/>
      <c r="K16" s="121"/>
      <c r="L16" s="121"/>
      <c r="M16" s="121"/>
      <c r="N16" s="122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104"/>
      <c r="B17" s="104"/>
      <c r="C17" s="25" t="s">
        <v>34</v>
      </c>
      <c r="D17" s="25" t="s">
        <v>34</v>
      </c>
      <c r="E17" s="108"/>
      <c r="F17" s="104"/>
      <c r="G17" s="104" t="s">
        <v>35</v>
      </c>
      <c r="H17" s="110"/>
      <c r="I17" s="110"/>
      <c r="J17" s="110"/>
      <c r="K17" s="110"/>
      <c r="L17" s="110"/>
      <c r="M17" s="110"/>
      <c r="N17" s="111"/>
      <c r="O17" s="104"/>
      <c r="P17" s="104"/>
      <c r="Q17" s="104" t="s">
        <v>36</v>
      </c>
      <c r="R17" s="104"/>
      <c r="S17" s="104"/>
      <c r="T17" s="104"/>
      <c r="U17" s="104"/>
      <c r="V17" s="104"/>
      <c r="W17" s="104"/>
      <c r="X17" s="104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104"/>
      <c r="B18" s="104"/>
      <c r="C18" s="26"/>
      <c r="D18" s="26"/>
      <c r="E18" s="108"/>
      <c r="F18" s="104"/>
      <c r="G18" s="104"/>
      <c r="H18" s="104" t="s">
        <v>37</v>
      </c>
      <c r="I18" s="104" t="s">
        <v>74</v>
      </c>
      <c r="J18" s="123" t="s">
        <v>83</v>
      </c>
      <c r="K18" s="104" t="s">
        <v>84</v>
      </c>
      <c r="L18" s="104" t="s">
        <v>92</v>
      </c>
      <c r="M18" s="104" t="s">
        <v>103</v>
      </c>
      <c r="N18" s="104" t="s">
        <v>104</v>
      </c>
      <c r="O18" s="104"/>
      <c r="P18" s="104"/>
      <c r="Q18" s="104"/>
      <c r="R18" s="104" t="s">
        <v>37</v>
      </c>
      <c r="S18" s="104" t="s">
        <v>74</v>
      </c>
      <c r="T18" s="123" t="s">
        <v>83</v>
      </c>
      <c r="U18" s="104" t="s">
        <v>84</v>
      </c>
      <c r="V18" s="104" t="s">
        <v>92</v>
      </c>
      <c r="W18" s="104" t="s">
        <v>103</v>
      </c>
      <c r="X18" s="104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104"/>
      <c r="B19" s="104"/>
      <c r="C19" s="26"/>
      <c r="D19" s="26"/>
      <c r="E19" s="108"/>
      <c r="F19" s="104"/>
      <c r="G19" s="104"/>
      <c r="H19" s="104"/>
      <c r="I19" s="104"/>
      <c r="J19" s="124"/>
      <c r="K19" s="104"/>
      <c r="L19" s="104"/>
      <c r="M19" s="104"/>
      <c r="N19" s="104"/>
      <c r="O19" s="104"/>
      <c r="P19" s="104"/>
      <c r="Q19" s="104"/>
      <c r="R19" s="104"/>
      <c r="S19" s="104"/>
      <c r="T19" s="124"/>
      <c r="U19" s="104"/>
      <c r="V19" s="104"/>
      <c r="W19" s="104"/>
      <c r="X19" s="104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104" t="s">
        <v>38</v>
      </c>
      <c r="B21" s="104"/>
      <c r="C21" s="104"/>
      <c r="D21" s="104"/>
      <c r="E21" s="104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7" t="s">
        <v>91</v>
      </c>
      <c r="B22" s="107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79" t="s">
        <v>8</v>
      </c>
      <c r="B23" s="79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78"/>
      <c r="B24" s="79" t="s">
        <v>40</v>
      </c>
      <c r="C24" s="85">
        <v>2020</v>
      </c>
      <c r="D24" s="85">
        <v>2026</v>
      </c>
      <c r="E24" s="79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78"/>
      <c r="B25" s="79"/>
      <c r="C25" s="86"/>
      <c r="D25" s="86"/>
      <c r="E25" s="79"/>
      <c r="F25" s="28" t="s">
        <v>76</v>
      </c>
      <c r="G25" s="5">
        <f t="shared" ref="G25:G38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82" t="s">
        <v>42</v>
      </c>
      <c r="P25" s="80" t="s">
        <v>93</v>
      </c>
      <c r="Q25" s="82">
        <v>7</v>
      </c>
      <c r="R25" s="82">
        <v>1</v>
      </c>
      <c r="S25" s="82">
        <v>1</v>
      </c>
      <c r="T25" s="82">
        <v>1</v>
      </c>
      <c r="U25" s="82">
        <v>1</v>
      </c>
      <c r="V25" s="82">
        <v>1</v>
      </c>
      <c r="W25" s="82">
        <v>1</v>
      </c>
      <c r="X25" s="82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78"/>
      <c r="B26" s="79"/>
      <c r="C26" s="87"/>
      <c r="D26" s="87"/>
      <c r="E26" s="79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2"/>
      <c r="P26" s="81"/>
      <c r="Q26" s="82"/>
      <c r="R26" s="82"/>
      <c r="S26" s="82"/>
      <c r="T26" s="82"/>
      <c r="U26" s="82"/>
      <c r="V26" s="82"/>
      <c r="W26" s="82"/>
      <c r="X26" s="82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78"/>
      <c r="B27" s="79" t="s">
        <v>43</v>
      </c>
      <c r="C27" s="78">
        <v>2020</v>
      </c>
      <c r="D27" s="78">
        <v>2026</v>
      </c>
      <c r="E27" s="79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78"/>
      <c r="B28" s="79"/>
      <c r="C28" s="78"/>
      <c r="D28" s="78"/>
      <c r="E28" s="79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2" t="s">
        <v>6</v>
      </c>
      <c r="P28" s="80" t="s">
        <v>93</v>
      </c>
      <c r="Q28" s="82">
        <v>4</v>
      </c>
      <c r="R28" s="82">
        <v>1</v>
      </c>
      <c r="S28" s="82">
        <v>1</v>
      </c>
      <c r="T28" s="82">
        <v>1</v>
      </c>
      <c r="U28" s="82">
        <v>1</v>
      </c>
      <c r="V28" s="82">
        <v>0</v>
      </c>
      <c r="W28" s="82">
        <v>0</v>
      </c>
      <c r="X28" s="82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78"/>
      <c r="B29" s="79"/>
      <c r="C29" s="78"/>
      <c r="D29" s="78"/>
      <c r="E29" s="79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2"/>
      <c r="P29" s="81"/>
      <c r="Q29" s="82"/>
      <c r="R29" s="82"/>
      <c r="S29" s="82"/>
      <c r="T29" s="82"/>
      <c r="U29" s="82"/>
      <c r="V29" s="82"/>
      <c r="W29" s="82"/>
      <c r="X29" s="82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78"/>
      <c r="B30" s="79" t="s">
        <v>120</v>
      </c>
      <c r="C30" s="85">
        <v>2020</v>
      </c>
      <c r="D30" s="85">
        <v>2026</v>
      </c>
      <c r="E30" s="79"/>
      <c r="F30" s="77" t="s">
        <v>41</v>
      </c>
      <c r="G30" s="5">
        <f>K30+H30+I30+J30+N30+L30+M30</f>
        <v>12000</v>
      </c>
      <c r="H30" s="5">
        <f t="shared" ref="H30" si="4">H31</f>
        <v>0</v>
      </c>
      <c r="I30" s="5">
        <f t="shared" ref="I30:N30" si="5">I31+I32</f>
        <v>0</v>
      </c>
      <c r="J30" s="5">
        <f t="shared" si="5"/>
        <v>0</v>
      </c>
      <c r="K30" s="5">
        <f t="shared" si="5"/>
        <v>0</v>
      </c>
      <c r="L30" s="5">
        <f t="shared" si="5"/>
        <v>12000</v>
      </c>
      <c r="M30" s="5">
        <f t="shared" si="5"/>
        <v>0</v>
      </c>
      <c r="N30" s="5">
        <f t="shared" si="5"/>
        <v>0</v>
      </c>
      <c r="O30" s="76" t="s">
        <v>39</v>
      </c>
      <c r="P30" s="76" t="s">
        <v>39</v>
      </c>
      <c r="Q30" s="76" t="s">
        <v>39</v>
      </c>
      <c r="R30" s="76" t="s">
        <v>39</v>
      </c>
      <c r="S30" s="76" t="s">
        <v>39</v>
      </c>
      <c r="T30" s="76" t="s">
        <v>39</v>
      </c>
      <c r="U30" s="76" t="s">
        <v>39</v>
      </c>
      <c r="V30" s="76" t="s">
        <v>39</v>
      </c>
      <c r="W30" s="76" t="s">
        <v>39</v>
      </c>
      <c r="X30" s="7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78"/>
      <c r="B31" s="79"/>
      <c r="C31" s="86"/>
      <c r="D31" s="86"/>
      <c r="E31" s="79"/>
      <c r="F31" s="77" t="s">
        <v>76</v>
      </c>
      <c r="G31" s="5">
        <f t="shared" ref="G31:G32" si="6">K31+H31+I31+J31+N31+L31+M31</f>
        <v>12000</v>
      </c>
      <c r="H31" s="5">
        <v>0</v>
      </c>
      <c r="I31" s="5">
        <v>0</v>
      </c>
      <c r="J31" s="5">
        <v>0</v>
      </c>
      <c r="K31" s="5">
        <v>0</v>
      </c>
      <c r="L31" s="5">
        <v>12000</v>
      </c>
      <c r="M31" s="5">
        <v>0</v>
      </c>
      <c r="N31" s="5">
        <v>0</v>
      </c>
      <c r="O31" s="82" t="s">
        <v>119</v>
      </c>
      <c r="P31" s="80" t="s">
        <v>1</v>
      </c>
      <c r="Q31" s="82">
        <v>1</v>
      </c>
      <c r="R31" s="82">
        <v>0</v>
      </c>
      <c r="S31" s="82">
        <v>0</v>
      </c>
      <c r="T31" s="82">
        <v>0</v>
      </c>
      <c r="U31" s="82">
        <v>0</v>
      </c>
      <c r="V31" s="82">
        <v>1</v>
      </c>
      <c r="W31" s="82">
        <v>0</v>
      </c>
      <c r="X31" s="82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78"/>
      <c r="B32" s="79"/>
      <c r="C32" s="87"/>
      <c r="D32" s="87"/>
      <c r="E32" s="79"/>
      <c r="F32" s="77" t="s">
        <v>75</v>
      </c>
      <c r="G32" s="5">
        <f t="shared" si="6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82"/>
      <c r="P32" s="81"/>
      <c r="Q32" s="82"/>
      <c r="R32" s="82"/>
      <c r="S32" s="82"/>
      <c r="T32" s="82"/>
      <c r="U32" s="82"/>
      <c r="V32" s="82"/>
      <c r="W32" s="82"/>
      <c r="X32" s="82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>
      <c r="A33" s="78"/>
      <c r="B33" s="79" t="s">
        <v>105</v>
      </c>
      <c r="C33" s="78">
        <v>2020</v>
      </c>
      <c r="D33" s="78">
        <v>2026</v>
      </c>
      <c r="E33" s="79"/>
      <c r="F33" s="43" t="s">
        <v>41</v>
      </c>
      <c r="G33" s="5">
        <f t="shared" si="2"/>
        <v>19931220</v>
      </c>
      <c r="H33" s="5">
        <f t="shared" ref="H33:N33" si="7">H34</f>
        <v>0</v>
      </c>
      <c r="I33" s="5">
        <v>0</v>
      </c>
      <c r="J33" s="5">
        <f>J34+J35</f>
        <v>19931220</v>
      </c>
      <c r="K33" s="5">
        <f t="shared" si="7"/>
        <v>0</v>
      </c>
      <c r="L33" s="5">
        <f t="shared" si="7"/>
        <v>0</v>
      </c>
      <c r="M33" s="5">
        <f t="shared" si="7"/>
        <v>0</v>
      </c>
      <c r="N33" s="5">
        <f t="shared" si="7"/>
        <v>0</v>
      </c>
      <c r="O33" s="41" t="s">
        <v>39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>
      <c r="A34" s="78"/>
      <c r="B34" s="79"/>
      <c r="C34" s="78"/>
      <c r="D34" s="78"/>
      <c r="E34" s="79"/>
      <c r="F34" s="43" t="s">
        <v>76</v>
      </c>
      <c r="G34" s="5">
        <f t="shared" si="2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82" t="s">
        <v>90</v>
      </c>
      <c r="P34" s="80" t="s">
        <v>93</v>
      </c>
      <c r="Q34" s="82">
        <v>1</v>
      </c>
      <c r="R34" s="82">
        <v>0</v>
      </c>
      <c r="S34" s="82">
        <v>0</v>
      </c>
      <c r="T34" s="82">
        <v>1</v>
      </c>
      <c r="U34" s="82">
        <v>0</v>
      </c>
      <c r="V34" s="82">
        <v>0</v>
      </c>
      <c r="W34" s="82">
        <v>0</v>
      </c>
      <c r="X34" s="82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78"/>
      <c r="B35" s="79"/>
      <c r="C35" s="78"/>
      <c r="D35" s="78"/>
      <c r="E35" s="79"/>
      <c r="F35" s="43" t="s">
        <v>75</v>
      </c>
      <c r="G35" s="5">
        <f t="shared" si="2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82"/>
      <c r="P35" s="81"/>
      <c r="Q35" s="82"/>
      <c r="R35" s="82"/>
      <c r="S35" s="82"/>
      <c r="T35" s="82"/>
      <c r="U35" s="82"/>
      <c r="V35" s="82"/>
      <c r="W35" s="82"/>
      <c r="X35" s="82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31.5" customHeight="1">
      <c r="A36" s="85"/>
      <c r="B36" s="88" t="s">
        <v>88</v>
      </c>
      <c r="C36" s="85">
        <v>2020</v>
      </c>
      <c r="D36" s="85">
        <v>2026</v>
      </c>
      <c r="E36" s="88"/>
      <c r="F36" s="38" t="s">
        <v>41</v>
      </c>
      <c r="G36" s="5">
        <f t="shared" si="2"/>
        <v>155600</v>
      </c>
      <c r="H36" s="5">
        <f t="shared" ref="H36:N36" si="8">H37</f>
        <v>0</v>
      </c>
      <c r="I36" s="5">
        <f t="shared" si="8"/>
        <v>155600</v>
      </c>
      <c r="J36" s="5">
        <f t="shared" si="8"/>
        <v>0</v>
      </c>
      <c r="K36" s="5">
        <f t="shared" si="8"/>
        <v>0</v>
      </c>
      <c r="L36" s="5">
        <f t="shared" si="8"/>
        <v>0</v>
      </c>
      <c r="M36" s="5">
        <f t="shared" si="8"/>
        <v>0</v>
      </c>
      <c r="N36" s="5">
        <f t="shared" si="8"/>
        <v>0</v>
      </c>
      <c r="O36" s="37" t="s">
        <v>39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94.5" customHeight="1">
      <c r="A37" s="86"/>
      <c r="B37" s="89"/>
      <c r="C37" s="86"/>
      <c r="D37" s="86"/>
      <c r="E37" s="89"/>
      <c r="F37" s="38" t="s">
        <v>76</v>
      </c>
      <c r="G37" s="5">
        <f t="shared" si="2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80" t="s">
        <v>99</v>
      </c>
      <c r="P37" s="80" t="s">
        <v>93</v>
      </c>
      <c r="Q37" s="80">
        <v>1</v>
      </c>
      <c r="R37" s="80">
        <v>0</v>
      </c>
      <c r="S37" s="80">
        <v>1</v>
      </c>
      <c r="T37" s="80">
        <v>0</v>
      </c>
      <c r="U37" s="80">
        <v>0</v>
      </c>
      <c r="V37" s="80">
        <v>0</v>
      </c>
      <c r="W37" s="80">
        <v>0</v>
      </c>
      <c r="X37" s="82">
        <v>0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47.25">
      <c r="A38" s="87"/>
      <c r="B38" s="90"/>
      <c r="C38" s="87"/>
      <c r="D38" s="87"/>
      <c r="E38" s="90"/>
      <c r="F38" s="38" t="s">
        <v>75</v>
      </c>
      <c r="G38" s="5">
        <f t="shared" si="2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81"/>
      <c r="P38" s="81"/>
      <c r="Q38" s="81"/>
      <c r="R38" s="81"/>
      <c r="S38" s="81"/>
      <c r="T38" s="81"/>
      <c r="U38" s="81"/>
      <c r="V38" s="81"/>
      <c r="W38" s="81"/>
      <c r="X38" s="82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81" customHeight="1">
      <c r="A39" s="79" t="s">
        <v>11</v>
      </c>
      <c r="B39" s="79"/>
      <c r="C39" s="15">
        <v>2020</v>
      </c>
      <c r="D39" s="45">
        <v>2026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45" t="s">
        <v>39</v>
      </c>
      <c r="O39" s="9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44" t="s">
        <v>39</v>
      </c>
      <c r="V39" s="56" t="s">
        <v>39</v>
      </c>
      <c r="W39" s="56" t="s">
        <v>39</v>
      </c>
      <c r="X39" s="56" t="s">
        <v>39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31.5">
      <c r="A40" s="78"/>
      <c r="B40" s="79" t="s">
        <v>44</v>
      </c>
      <c r="C40" s="78">
        <v>2020</v>
      </c>
      <c r="D40" s="78">
        <v>2026</v>
      </c>
      <c r="E40" s="79"/>
      <c r="F40" s="28" t="s">
        <v>41</v>
      </c>
      <c r="G40" s="5">
        <f>K40+H40+I40+J40+L40+M40+N40</f>
        <v>1808952.17</v>
      </c>
      <c r="H40" s="5">
        <f t="shared" ref="H40:N40" si="9">H41</f>
        <v>216560.16</v>
      </c>
      <c r="I40" s="5">
        <f t="shared" si="9"/>
        <v>225157.68</v>
      </c>
      <c r="J40" s="5">
        <f t="shared" si="9"/>
        <v>257107.01</v>
      </c>
      <c r="K40" s="5">
        <f t="shared" si="9"/>
        <v>272423.88</v>
      </c>
      <c r="L40" s="5">
        <f t="shared" si="9"/>
        <v>292855.67999999999</v>
      </c>
      <c r="M40" s="5">
        <f t="shared" si="9"/>
        <v>272423.88</v>
      </c>
      <c r="N40" s="5">
        <f t="shared" si="9"/>
        <v>272423.88</v>
      </c>
      <c r="O40" s="35" t="s">
        <v>39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94.5">
      <c r="A41" s="78"/>
      <c r="B41" s="79"/>
      <c r="C41" s="78"/>
      <c r="D41" s="78"/>
      <c r="E41" s="79"/>
      <c r="F41" s="28" t="s">
        <v>76</v>
      </c>
      <c r="G41" s="5">
        <f t="shared" ref="G41:G42" si="10">K41+H41+I41+J41+L41+M41+N41</f>
        <v>1808952.17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272423.88</v>
      </c>
      <c r="N41" s="5">
        <v>272423.88</v>
      </c>
      <c r="O41" s="82" t="s">
        <v>12</v>
      </c>
      <c r="P41" s="82" t="s">
        <v>2</v>
      </c>
      <c r="Q41" s="125">
        <f>R41+X41+S41+T41+U41+V41+W41</f>
        <v>1808952.17</v>
      </c>
      <c r="R41" s="105">
        <f t="shared" ref="R41:X41" si="11">H41</f>
        <v>216560.16</v>
      </c>
      <c r="S41" s="105">
        <f t="shared" si="11"/>
        <v>225157.68</v>
      </c>
      <c r="T41" s="105">
        <f t="shared" si="11"/>
        <v>257107.01</v>
      </c>
      <c r="U41" s="105">
        <f t="shared" si="11"/>
        <v>272423.88</v>
      </c>
      <c r="V41" s="105">
        <f t="shared" si="11"/>
        <v>292855.67999999999</v>
      </c>
      <c r="W41" s="105">
        <f t="shared" si="11"/>
        <v>272423.88</v>
      </c>
      <c r="X41" s="125">
        <f t="shared" si="11"/>
        <v>272423.88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47.25">
      <c r="A42" s="78"/>
      <c r="B42" s="79"/>
      <c r="C42" s="78"/>
      <c r="D42" s="78"/>
      <c r="E42" s="79"/>
      <c r="F42" s="28" t="s">
        <v>75</v>
      </c>
      <c r="G42" s="5">
        <f t="shared" si="10"/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82"/>
      <c r="P42" s="82"/>
      <c r="Q42" s="125"/>
      <c r="R42" s="106"/>
      <c r="S42" s="106"/>
      <c r="T42" s="106"/>
      <c r="U42" s="106"/>
      <c r="V42" s="106"/>
      <c r="W42" s="106"/>
      <c r="X42" s="125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65.25" customHeight="1">
      <c r="A43" s="79" t="s">
        <v>45</v>
      </c>
      <c r="B43" s="79"/>
      <c r="C43" s="15">
        <v>2020</v>
      </c>
      <c r="D43" s="45">
        <v>2026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45" t="s">
        <v>39</v>
      </c>
      <c r="O43" s="9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44" t="s">
        <v>39</v>
      </c>
      <c r="V43" s="56" t="s">
        <v>39</v>
      </c>
      <c r="W43" s="56" t="s">
        <v>39</v>
      </c>
      <c r="X43" s="56" t="s">
        <v>39</v>
      </c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78"/>
      <c r="B44" s="79" t="s">
        <v>46</v>
      </c>
      <c r="C44" s="78">
        <v>2020</v>
      </c>
      <c r="D44" s="78">
        <v>2026</v>
      </c>
      <c r="E44" s="79"/>
      <c r="F44" s="28" t="s">
        <v>41</v>
      </c>
      <c r="G44" s="5">
        <f>K44+H44+I44+J44+L44+M44+N44</f>
        <v>99517.5</v>
      </c>
      <c r="H44" s="5">
        <f t="shared" ref="H44:N44" si="12">H45</f>
        <v>8314</v>
      </c>
      <c r="I44" s="5">
        <f t="shared" si="12"/>
        <v>661.5</v>
      </c>
      <c r="J44" s="5">
        <f t="shared" si="12"/>
        <v>4371</v>
      </c>
      <c r="K44" s="5">
        <f t="shared" si="12"/>
        <v>11171</v>
      </c>
      <c r="L44" s="5">
        <f t="shared" si="12"/>
        <v>25000</v>
      </c>
      <c r="M44" s="5">
        <f t="shared" si="12"/>
        <v>25000</v>
      </c>
      <c r="N44" s="5">
        <f t="shared" si="12"/>
        <v>25000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78"/>
      <c r="B45" s="79"/>
      <c r="C45" s="78"/>
      <c r="D45" s="78"/>
      <c r="E45" s="79"/>
      <c r="F45" s="28" t="s">
        <v>76</v>
      </c>
      <c r="G45" s="5">
        <f t="shared" ref="G45:G46" si="13">K45+H45+I45+J45+L45+M45+N45</f>
        <v>99517.5</v>
      </c>
      <c r="H45" s="5">
        <v>8314</v>
      </c>
      <c r="I45" s="5">
        <v>661.5</v>
      </c>
      <c r="J45" s="5">
        <v>4371</v>
      </c>
      <c r="K45" s="5">
        <v>11171</v>
      </c>
      <c r="L45" s="5">
        <v>25000</v>
      </c>
      <c r="M45" s="5">
        <v>25000</v>
      </c>
      <c r="N45" s="5">
        <v>25000</v>
      </c>
      <c r="O45" s="82" t="s">
        <v>89</v>
      </c>
      <c r="P45" s="82" t="s">
        <v>1</v>
      </c>
      <c r="Q45" s="82">
        <v>16</v>
      </c>
      <c r="R45" s="82">
        <v>2</v>
      </c>
      <c r="S45" s="82">
        <v>1</v>
      </c>
      <c r="T45" s="82">
        <v>1</v>
      </c>
      <c r="U45" s="82">
        <v>3</v>
      </c>
      <c r="V45" s="82">
        <v>3</v>
      </c>
      <c r="W45" s="82">
        <v>3</v>
      </c>
      <c r="X45" s="82">
        <v>3</v>
      </c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78"/>
      <c r="B46" s="79"/>
      <c r="C46" s="78"/>
      <c r="D46" s="78"/>
      <c r="E46" s="79"/>
      <c r="F46" s="28" t="s">
        <v>75</v>
      </c>
      <c r="G46" s="5">
        <f t="shared" si="13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31.5">
      <c r="A47" s="92" t="s">
        <v>47</v>
      </c>
      <c r="B47" s="93"/>
      <c r="C47" s="94"/>
      <c r="D47" s="94"/>
      <c r="E47" s="95"/>
      <c r="F47" s="28" t="s">
        <v>41</v>
      </c>
      <c r="G47" s="5">
        <f>K47+H47+I47+J47+L47+M47+N47</f>
        <v>22497109.069999997</v>
      </c>
      <c r="H47" s="16">
        <f t="shared" ref="H47:K47" si="14">H48+H49</f>
        <v>258055.16</v>
      </c>
      <c r="I47" s="16">
        <f>I48+I49</f>
        <v>456454.18</v>
      </c>
      <c r="J47" s="16">
        <f>J48+J49</f>
        <v>20338707.41</v>
      </c>
      <c r="K47" s="16">
        <f t="shared" si="14"/>
        <v>402188.88</v>
      </c>
      <c r="L47" s="16">
        <f t="shared" ref="L47:N47" si="15">L48+L49</f>
        <v>400855.68</v>
      </c>
      <c r="M47" s="16">
        <f t="shared" ref="M47" si="16">M48+M49</f>
        <v>320423.88</v>
      </c>
      <c r="N47" s="16">
        <f t="shared" si="15"/>
        <v>320423.88</v>
      </c>
      <c r="O47" s="35" t="s">
        <v>39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96"/>
      <c r="B48" s="97"/>
      <c r="C48" s="98"/>
      <c r="D48" s="98"/>
      <c r="E48" s="99"/>
      <c r="F48" s="28" t="s">
        <v>76</v>
      </c>
      <c r="G48" s="5">
        <f>K48+H48+I48+J48+L48+M48+N48</f>
        <v>3061211.27</v>
      </c>
      <c r="H48" s="5">
        <f>H28+H45+H25+H41+H37+H34</f>
        <v>258055.16</v>
      </c>
      <c r="I48" s="5">
        <f t="shared" ref="I48:N48" si="17">I28+I45+I25+I41+I37+I34</f>
        <v>456454.18</v>
      </c>
      <c r="J48" s="5">
        <f t="shared" si="17"/>
        <v>902809.6100000001</v>
      </c>
      <c r="K48" s="5">
        <f t="shared" si="17"/>
        <v>402188.88</v>
      </c>
      <c r="L48" s="5">
        <f>L28+L45+L25+L41+L37+L34+L31</f>
        <v>400855.68</v>
      </c>
      <c r="M48" s="5">
        <f t="shared" si="17"/>
        <v>320423.88</v>
      </c>
      <c r="N48" s="5">
        <f t="shared" si="17"/>
        <v>320423.88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47.25">
      <c r="A49" s="100"/>
      <c r="B49" s="101"/>
      <c r="C49" s="102"/>
      <c r="D49" s="102"/>
      <c r="E49" s="103"/>
      <c r="F49" s="28" t="s">
        <v>75</v>
      </c>
      <c r="G49" s="5">
        <f t="shared" ref="G49" si="18">K49+H49+I49+J49+L49+M49+N49</f>
        <v>19435897.800000001</v>
      </c>
      <c r="H49" s="30">
        <f>H26+H46+H42+H38+H35+H29</f>
        <v>0</v>
      </c>
      <c r="I49" s="30">
        <f t="shared" ref="I49:N49" si="19">I26+I46+I42+I38+I35+I29</f>
        <v>0</v>
      </c>
      <c r="J49" s="30">
        <f t="shared" si="19"/>
        <v>19435897.800000001</v>
      </c>
      <c r="K49" s="30">
        <f t="shared" si="19"/>
        <v>0</v>
      </c>
      <c r="L49" s="30">
        <f t="shared" si="19"/>
        <v>0</v>
      </c>
      <c r="M49" s="30">
        <f t="shared" si="19"/>
        <v>0</v>
      </c>
      <c r="N49" s="30">
        <f t="shared" si="19"/>
        <v>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66" customHeight="1">
      <c r="A50" s="107" t="s">
        <v>48</v>
      </c>
      <c r="B50" s="107"/>
      <c r="C50" s="15">
        <v>2020</v>
      </c>
      <c r="D50" s="45">
        <v>2026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45" t="s">
        <v>39</v>
      </c>
      <c r="O50" s="9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44" t="s">
        <v>39</v>
      </c>
      <c r="V50" s="56" t="s">
        <v>39</v>
      </c>
      <c r="W50" s="56" t="s">
        <v>39</v>
      </c>
      <c r="X50" s="56" t="s">
        <v>39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94.5">
      <c r="A51" s="15"/>
      <c r="B51" s="28" t="s">
        <v>49</v>
      </c>
      <c r="C51" s="15">
        <v>2020</v>
      </c>
      <c r="D51" s="45">
        <v>2026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45" t="s">
        <v>39</v>
      </c>
      <c r="O51" s="9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44" t="s">
        <v>39</v>
      </c>
      <c r="V51" s="56" t="s">
        <v>39</v>
      </c>
      <c r="W51" s="56" t="s">
        <v>39</v>
      </c>
      <c r="X51" s="56" t="s">
        <v>39</v>
      </c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24" customFormat="1" ht="31.5">
      <c r="A52" s="78"/>
      <c r="B52" s="79" t="s">
        <v>101</v>
      </c>
      <c r="C52" s="78">
        <v>2020</v>
      </c>
      <c r="D52" s="78">
        <v>2026</v>
      </c>
      <c r="E52" s="79"/>
      <c r="F52" s="52" t="s">
        <v>41</v>
      </c>
      <c r="G52" s="5">
        <f>K52+H52+I52+J52+N52+L52+M52</f>
        <v>631499.80000000005</v>
      </c>
      <c r="H52" s="5">
        <f t="shared" ref="H52:N52" si="20">H53+H54</f>
        <v>0</v>
      </c>
      <c r="I52" s="5">
        <f t="shared" si="20"/>
        <v>0</v>
      </c>
      <c r="J52" s="5">
        <f t="shared" si="20"/>
        <v>200000</v>
      </c>
      <c r="K52" s="5">
        <f t="shared" si="20"/>
        <v>105821.48</v>
      </c>
      <c r="L52" s="5">
        <f t="shared" si="20"/>
        <v>325678.32</v>
      </c>
      <c r="M52" s="5">
        <f t="shared" si="20"/>
        <v>0</v>
      </c>
      <c r="N52" s="5">
        <f t="shared" si="20"/>
        <v>0</v>
      </c>
      <c r="O52" s="53" t="s">
        <v>39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6" t="s">
        <v>39</v>
      </c>
      <c r="W52" s="56" t="s">
        <v>39</v>
      </c>
      <c r="X52" s="56" t="s">
        <v>39</v>
      </c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</row>
    <row r="53" spans="1:2095" s="24" customFormat="1" ht="94.5">
      <c r="A53" s="78"/>
      <c r="B53" s="79"/>
      <c r="C53" s="78"/>
      <c r="D53" s="78"/>
      <c r="E53" s="79"/>
      <c r="F53" s="52" t="s">
        <v>76</v>
      </c>
      <c r="G53" s="5">
        <f t="shared" ref="G53:G66" si="21">K53+H53+I53+J53+N53+L53+M53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80" t="s">
        <v>102</v>
      </c>
      <c r="P53" s="80" t="s">
        <v>93</v>
      </c>
      <c r="Q53" s="80">
        <v>3</v>
      </c>
      <c r="R53" s="80">
        <v>0</v>
      </c>
      <c r="S53" s="80">
        <v>0</v>
      </c>
      <c r="T53" s="80">
        <v>1</v>
      </c>
      <c r="U53" s="80">
        <v>1</v>
      </c>
      <c r="V53" s="80">
        <v>1</v>
      </c>
      <c r="W53" s="80">
        <v>0</v>
      </c>
      <c r="X53" s="82">
        <v>0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</row>
    <row r="54" spans="1:2095" s="24" customFormat="1" ht="47.25">
      <c r="A54" s="78"/>
      <c r="B54" s="79"/>
      <c r="C54" s="78"/>
      <c r="D54" s="78"/>
      <c r="E54" s="79"/>
      <c r="F54" s="52" t="s">
        <v>75</v>
      </c>
      <c r="G54" s="5">
        <f t="shared" si="21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81"/>
      <c r="P54" s="81"/>
      <c r="Q54" s="81"/>
      <c r="R54" s="81"/>
      <c r="S54" s="81"/>
      <c r="T54" s="81"/>
      <c r="U54" s="81"/>
      <c r="V54" s="81"/>
      <c r="W54" s="81"/>
      <c r="X54" s="82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</row>
    <row r="55" spans="1:2095" s="32" customFormat="1" ht="31.5">
      <c r="A55" s="78"/>
      <c r="B55" s="79" t="s">
        <v>78</v>
      </c>
      <c r="C55" s="78">
        <v>2020</v>
      </c>
      <c r="D55" s="78">
        <v>2026</v>
      </c>
      <c r="E55" s="79"/>
      <c r="F55" s="28" t="s">
        <v>41</v>
      </c>
      <c r="G55" s="5">
        <f>K55+H55+I55+J55+L55+M55+N55</f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N55" si="22">L56+L57</f>
        <v>16</v>
      </c>
      <c r="M55" s="5">
        <f t="shared" si="22"/>
        <v>0</v>
      </c>
      <c r="N55" s="5">
        <f t="shared" si="22"/>
        <v>0</v>
      </c>
      <c r="O55" s="9" t="s">
        <v>39</v>
      </c>
      <c r="P55" s="9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</row>
    <row r="56" spans="1:2095" s="32" customFormat="1" ht="94.5">
      <c r="A56" s="78"/>
      <c r="B56" s="79"/>
      <c r="C56" s="78"/>
      <c r="D56" s="78"/>
      <c r="E56" s="79"/>
      <c r="F56" s="28" t="s">
        <v>76</v>
      </c>
      <c r="G56" s="5">
        <f>K56+H56+I56+J56+L56+M56+N56</f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82" t="s">
        <v>65</v>
      </c>
      <c r="P56" s="82" t="s">
        <v>1</v>
      </c>
      <c r="Q56" s="82">
        <f>R56+S56+T56+U56+X56+V56+W56</f>
        <v>40</v>
      </c>
      <c r="R56" s="82">
        <v>0</v>
      </c>
      <c r="S56" s="82">
        <v>0</v>
      </c>
      <c r="T56" s="82">
        <v>20</v>
      </c>
      <c r="U56" s="82">
        <v>20</v>
      </c>
      <c r="V56" s="82">
        <v>0</v>
      </c>
      <c r="W56" s="82">
        <v>0</v>
      </c>
      <c r="X56" s="82">
        <v>0</v>
      </c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</row>
    <row r="57" spans="1:2095" s="32" customFormat="1" ht="47.25">
      <c r="A57" s="78"/>
      <c r="B57" s="79"/>
      <c r="C57" s="78"/>
      <c r="D57" s="78"/>
      <c r="E57" s="79"/>
      <c r="F57" s="28" t="s">
        <v>75</v>
      </c>
      <c r="G57" s="5">
        <f>K57+H57+I57+J57+L57+M57+N57</f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</row>
    <row r="58" spans="1:2095" s="24" customFormat="1" ht="31.5">
      <c r="A58" s="78"/>
      <c r="B58" s="79" t="s">
        <v>50</v>
      </c>
      <c r="C58" s="78">
        <v>2020</v>
      </c>
      <c r="D58" s="78">
        <v>2026</v>
      </c>
      <c r="E58" s="79"/>
      <c r="F58" s="28" t="s">
        <v>41</v>
      </c>
      <c r="G58" s="5">
        <f t="shared" si="21"/>
        <v>30000</v>
      </c>
      <c r="H58" s="5">
        <f t="shared" ref="H58:N58" si="23">H59</f>
        <v>0</v>
      </c>
      <c r="I58" s="5">
        <f t="shared" si="23"/>
        <v>0</v>
      </c>
      <c r="J58" s="5">
        <f t="shared" si="23"/>
        <v>0</v>
      </c>
      <c r="K58" s="5">
        <f t="shared" si="23"/>
        <v>0</v>
      </c>
      <c r="L58" s="5">
        <f t="shared" si="23"/>
        <v>10000</v>
      </c>
      <c r="M58" s="5">
        <f t="shared" si="23"/>
        <v>10000</v>
      </c>
      <c r="N58" s="5">
        <f t="shared" si="23"/>
        <v>10000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78"/>
      <c r="B59" s="79"/>
      <c r="C59" s="78"/>
      <c r="D59" s="78"/>
      <c r="E59" s="79"/>
      <c r="F59" s="28" t="s">
        <v>76</v>
      </c>
      <c r="G59" s="5">
        <f t="shared" si="21"/>
        <v>30000</v>
      </c>
      <c r="H59" s="5">
        <v>0</v>
      </c>
      <c r="I59" s="5">
        <v>0</v>
      </c>
      <c r="J59" s="5">
        <v>0</v>
      </c>
      <c r="K59" s="5">
        <v>0</v>
      </c>
      <c r="L59" s="5">
        <v>10000</v>
      </c>
      <c r="M59" s="5">
        <v>10000</v>
      </c>
      <c r="N59" s="5">
        <v>10000</v>
      </c>
      <c r="O59" s="82" t="s">
        <v>13</v>
      </c>
      <c r="P59" s="80" t="s">
        <v>93</v>
      </c>
      <c r="Q59" s="80">
        <v>4</v>
      </c>
      <c r="R59" s="80">
        <v>0</v>
      </c>
      <c r="S59" s="80">
        <v>0</v>
      </c>
      <c r="T59" s="80">
        <v>0</v>
      </c>
      <c r="U59" s="80">
        <v>1</v>
      </c>
      <c r="V59" s="80">
        <v>1</v>
      </c>
      <c r="W59" s="80">
        <v>1</v>
      </c>
      <c r="X59" s="82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78"/>
      <c r="B60" s="79"/>
      <c r="C60" s="78"/>
      <c r="D60" s="78"/>
      <c r="E60" s="79"/>
      <c r="F60" s="28" t="s">
        <v>75</v>
      </c>
      <c r="G60" s="5">
        <f t="shared" si="21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82"/>
      <c r="P60" s="81"/>
      <c r="Q60" s="81"/>
      <c r="R60" s="81"/>
      <c r="S60" s="81"/>
      <c r="T60" s="81"/>
      <c r="U60" s="81"/>
      <c r="V60" s="81"/>
      <c r="W60" s="81"/>
      <c r="X60" s="82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78"/>
      <c r="B61" s="79" t="s">
        <v>51</v>
      </c>
      <c r="C61" s="78">
        <v>2020</v>
      </c>
      <c r="D61" s="78">
        <v>2026</v>
      </c>
      <c r="E61" s="79"/>
      <c r="F61" s="28" t="s">
        <v>41</v>
      </c>
      <c r="G61" s="5">
        <f t="shared" si="21"/>
        <v>182545.14</v>
      </c>
      <c r="H61" s="5">
        <f t="shared" ref="H61:N61" si="24">H62</f>
        <v>9165.9699999999993</v>
      </c>
      <c r="I61" s="5">
        <f>I62</f>
        <v>24582</v>
      </c>
      <c r="J61" s="5">
        <f t="shared" si="24"/>
        <v>31097.77</v>
      </c>
      <c r="K61" s="5">
        <f t="shared" si="24"/>
        <v>33884.400000000001</v>
      </c>
      <c r="L61" s="5">
        <f t="shared" si="24"/>
        <v>28455</v>
      </c>
      <c r="M61" s="5">
        <f t="shared" si="24"/>
        <v>27680</v>
      </c>
      <c r="N61" s="5">
        <f t="shared" si="24"/>
        <v>27680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78"/>
      <c r="B62" s="79"/>
      <c r="C62" s="78"/>
      <c r="D62" s="78"/>
      <c r="E62" s="79"/>
      <c r="F62" s="28" t="s">
        <v>76</v>
      </c>
      <c r="G62" s="5">
        <f t="shared" si="21"/>
        <v>182545.14</v>
      </c>
      <c r="H62" s="5">
        <v>9165.9699999999993</v>
      </c>
      <c r="I62" s="5">
        <v>24582</v>
      </c>
      <c r="J62" s="5">
        <v>31097.77</v>
      </c>
      <c r="K62" s="5">
        <v>33884.400000000001</v>
      </c>
      <c r="L62" s="5">
        <v>28455</v>
      </c>
      <c r="M62" s="5">
        <v>27680</v>
      </c>
      <c r="N62" s="5">
        <v>27680</v>
      </c>
      <c r="O62" s="80" t="s">
        <v>94</v>
      </c>
      <c r="P62" s="80" t="s">
        <v>93</v>
      </c>
      <c r="Q62" s="80">
        <v>7</v>
      </c>
      <c r="R62" s="80">
        <v>1</v>
      </c>
      <c r="S62" s="80">
        <v>1</v>
      </c>
      <c r="T62" s="80">
        <v>1</v>
      </c>
      <c r="U62" s="80">
        <v>1</v>
      </c>
      <c r="V62" s="80">
        <v>1</v>
      </c>
      <c r="W62" s="80">
        <v>1</v>
      </c>
      <c r="X62" s="82">
        <v>1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78"/>
      <c r="B63" s="79"/>
      <c r="C63" s="78"/>
      <c r="D63" s="78"/>
      <c r="E63" s="79"/>
      <c r="F63" s="28" t="s">
        <v>75</v>
      </c>
      <c r="G63" s="5">
        <f t="shared" si="21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81"/>
      <c r="P63" s="81"/>
      <c r="Q63" s="81"/>
      <c r="R63" s="81"/>
      <c r="S63" s="81"/>
      <c r="T63" s="81"/>
      <c r="U63" s="81"/>
      <c r="V63" s="81"/>
      <c r="W63" s="81"/>
      <c r="X63" s="82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>
      <c r="A64" s="78"/>
      <c r="B64" s="79" t="s">
        <v>52</v>
      </c>
      <c r="C64" s="78">
        <v>2020</v>
      </c>
      <c r="D64" s="78">
        <v>2026</v>
      </c>
      <c r="E64" s="79"/>
      <c r="F64" s="28" t="s">
        <v>41</v>
      </c>
      <c r="G64" s="5">
        <f t="shared" si="21"/>
        <v>12956590.689999999</v>
      </c>
      <c r="H64" s="5">
        <f>H65+H66</f>
        <v>1531587.2</v>
      </c>
      <c r="I64" s="5">
        <f t="shared" ref="I64:N64" si="25">I65</f>
        <v>1712914.24</v>
      </c>
      <c r="J64" s="5">
        <f>J65+J66</f>
        <v>1509435.36</v>
      </c>
      <c r="K64" s="5">
        <f t="shared" si="25"/>
        <v>1884815.05</v>
      </c>
      <c r="L64" s="5">
        <f t="shared" si="25"/>
        <v>2036185.77</v>
      </c>
      <c r="M64" s="5">
        <f t="shared" si="25"/>
        <v>2174621.9900000002</v>
      </c>
      <c r="N64" s="5">
        <f t="shared" si="25"/>
        <v>2107031.08</v>
      </c>
      <c r="O64" s="35" t="s">
        <v>39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44" t="s">
        <v>39</v>
      </c>
      <c r="V64" s="56" t="s">
        <v>39</v>
      </c>
      <c r="W64" s="56" t="s">
        <v>39</v>
      </c>
      <c r="X64" s="56" t="s">
        <v>39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78"/>
      <c r="B65" s="79"/>
      <c r="C65" s="78"/>
      <c r="D65" s="78"/>
      <c r="E65" s="79"/>
      <c r="F65" s="28" t="s">
        <v>76</v>
      </c>
      <c r="G65" s="5">
        <f t="shared" si="21"/>
        <v>12888889.450000001</v>
      </c>
      <c r="H65" s="5">
        <v>1463885.96</v>
      </c>
      <c r="I65" s="5">
        <v>1712914.24</v>
      </c>
      <c r="J65" s="5">
        <v>1509435.36</v>
      </c>
      <c r="K65" s="5">
        <v>1884815.05</v>
      </c>
      <c r="L65" s="5">
        <v>2036185.77</v>
      </c>
      <c r="M65" s="5">
        <v>2174621.9900000002</v>
      </c>
      <c r="N65" s="5">
        <v>2107031.08</v>
      </c>
      <c r="O65" s="82" t="s">
        <v>53</v>
      </c>
      <c r="P65" s="9" t="s">
        <v>2</v>
      </c>
      <c r="Q65" s="23">
        <f>U65+R65+S65+T65+V65+W65+X65</f>
        <v>12956590.690000001</v>
      </c>
      <c r="R65" s="23">
        <f t="shared" ref="R65:X65" si="26">H64</f>
        <v>1531587.2</v>
      </c>
      <c r="S65" s="23">
        <f t="shared" si="26"/>
        <v>1712914.24</v>
      </c>
      <c r="T65" s="23">
        <f t="shared" si="26"/>
        <v>1509435.36</v>
      </c>
      <c r="U65" s="23">
        <f t="shared" si="26"/>
        <v>1884815.05</v>
      </c>
      <c r="V65" s="23">
        <f t="shared" si="26"/>
        <v>2036185.77</v>
      </c>
      <c r="W65" s="23">
        <f t="shared" si="26"/>
        <v>2174621.9900000002</v>
      </c>
      <c r="X65" s="23">
        <f t="shared" si="26"/>
        <v>2107031.08</v>
      </c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47.25">
      <c r="A66" s="78"/>
      <c r="B66" s="79"/>
      <c r="C66" s="78"/>
      <c r="D66" s="78"/>
      <c r="E66" s="79"/>
      <c r="F66" s="28" t="s">
        <v>75</v>
      </c>
      <c r="G66" s="5">
        <f t="shared" si="21"/>
        <v>67701.240000000005</v>
      </c>
      <c r="H66" s="31">
        <v>67701.240000000005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82"/>
      <c r="P66" s="9"/>
      <c r="Q66" s="8"/>
      <c r="R66" s="8"/>
      <c r="S66" s="8"/>
      <c r="T66" s="8"/>
      <c r="U66" s="8"/>
      <c r="V66" s="8"/>
      <c r="W66" s="8"/>
      <c r="X66" s="8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24" customFormat="1" ht="31.5" customHeight="1">
      <c r="A67" s="78"/>
      <c r="B67" s="91" t="s">
        <v>54</v>
      </c>
      <c r="C67" s="78">
        <v>2020</v>
      </c>
      <c r="D67" s="78">
        <v>2026</v>
      </c>
      <c r="E67" s="78"/>
      <c r="F67" s="28" t="s">
        <v>41</v>
      </c>
      <c r="G67" s="5">
        <f>K67+H67+I67+J67+L67+M67+N67</f>
        <v>1308735.3599999999</v>
      </c>
      <c r="H67" s="5">
        <f t="shared" ref="H67:N67" si="27">H68</f>
        <v>243475.96</v>
      </c>
      <c r="I67" s="5">
        <f t="shared" si="27"/>
        <v>240440.2</v>
      </c>
      <c r="J67" s="5">
        <f t="shared" si="27"/>
        <v>225730.2</v>
      </c>
      <c r="K67" s="5">
        <f t="shared" si="27"/>
        <v>267159</v>
      </c>
      <c r="L67" s="5">
        <f t="shared" si="27"/>
        <v>248450</v>
      </c>
      <c r="M67" s="5">
        <f t="shared" si="27"/>
        <v>41740</v>
      </c>
      <c r="N67" s="5">
        <f t="shared" si="27"/>
        <v>41740</v>
      </c>
      <c r="O67" s="80" t="s">
        <v>90</v>
      </c>
      <c r="P67" s="80" t="s">
        <v>93</v>
      </c>
      <c r="Q67" s="80">
        <v>7</v>
      </c>
      <c r="R67" s="80">
        <v>1</v>
      </c>
      <c r="S67" s="80">
        <v>1</v>
      </c>
      <c r="T67" s="80">
        <v>1</v>
      </c>
      <c r="U67" s="80">
        <v>1</v>
      </c>
      <c r="V67" s="80">
        <v>1</v>
      </c>
      <c r="W67" s="80">
        <v>1</v>
      </c>
      <c r="X67" s="82">
        <v>1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</row>
    <row r="68" spans="1:2095" s="24" customFormat="1" ht="94.5">
      <c r="A68" s="78"/>
      <c r="B68" s="91"/>
      <c r="C68" s="78"/>
      <c r="D68" s="78"/>
      <c r="E68" s="78"/>
      <c r="F68" s="28" t="s">
        <v>76</v>
      </c>
      <c r="G68" s="5">
        <f>K68+H68+I68+J68+L68+M68+N68</f>
        <v>1308735.3599999999</v>
      </c>
      <c r="H68" s="5">
        <v>243475.96</v>
      </c>
      <c r="I68" s="5">
        <v>240440.2</v>
      </c>
      <c r="J68" s="5">
        <v>225730.2</v>
      </c>
      <c r="K68" s="5">
        <v>267159</v>
      </c>
      <c r="L68" s="5">
        <v>248450</v>
      </c>
      <c r="M68" s="5">
        <v>41740</v>
      </c>
      <c r="N68" s="5">
        <v>41740</v>
      </c>
      <c r="O68" s="84"/>
      <c r="P68" s="84"/>
      <c r="Q68" s="84"/>
      <c r="R68" s="84"/>
      <c r="S68" s="84"/>
      <c r="T68" s="84"/>
      <c r="U68" s="84"/>
      <c r="V68" s="84"/>
      <c r="W68" s="84"/>
      <c r="X68" s="82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</row>
    <row r="69" spans="1:2095" s="24" customFormat="1" ht="52.5" customHeight="1">
      <c r="A69" s="78"/>
      <c r="B69" s="91"/>
      <c r="C69" s="78"/>
      <c r="D69" s="78"/>
      <c r="E69" s="78"/>
      <c r="F69" s="64" t="s">
        <v>75</v>
      </c>
      <c r="G69" s="66">
        <f>K69+H69+I69+J69+L69+M69+N69</f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84"/>
      <c r="P69" s="84"/>
      <c r="Q69" s="84"/>
      <c r="R69" s="84"/>
      <c r="S69" s="84"/>
      <c r="T69" s="84"/>
      <c r="U69" s="84"/>
      <c r="V69" s="84"/>
      <c r="W69" s="84"/>
      <c r="X69" s="82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</row>
    <row r="70" spans="1:2095" s="32" customFormat="1" ht="31.5">
      <c r="A70" s="78"/>
      <c r="B70" s="79" t="s">
        <v>79</v>
      </c>
      <c r="C70" s="78">
        <v>2020</v>
      </c>
      <c r="D70" s="78">
        <v>2026</v>
      </c>
      <c r="E70" s="79"/>
      <c r="F70" s="63" t="s">
        <v>41</v>
      </c>
      <c r="G70" s="5">
        <f t="shared" ref="G70:G72" si="28">K70+H70+I70+J70+L70+M70+N70</f>
        <v>755795</v>
      </c>
      <c r="H70" s="5">
        <f t="shared" ref="H70:N70" si="29">H72</f>
        <v>85983</v>
      </c>
      <c r="I70" s="5">
        <f t="shared" si="29"/>
        <v>81558</v>
      </c>
      <c r="J70" s="5">
        <f t="shared" si="29"/>
        <v>91710</v>
      </c>
      <c r="K70" s="5">
        <f t="shared" si="29"/>
        <v>101265</v>
      </c>
      <c r="L70" s="5">
        <f t="shared" si="29"/>
        <v>119390</v>
      </c>
      <c r="M70" s="5">
        <f t="shared" si="29"/>
        <v>131688</v>
      </c>
      <c r="N70" s="5">
        <f t="shared" si="29"/>
        <v>144201</v>
      </c>
      <c r="O70" s="62" t="s">
        <v>39</v>
      </c>
      <c r="P70" s="62" t="s">
        <v>39</v>
      </c>
      <c r="Q70" s="62" t="s">
        <v>39</v>
      </c>
      <c r="R70" s="62" t="s">
        <v>39</v>
      </c>
      <c r="S70" s="62" t="s">
        <v>39</v>
      </c>
      <c r="T70" s="62" t="s">
        <v>39</v>
      </c>
      <c r="U70" s="62" t="s">
        <v>39</v>
      </c>
      <c r="V70" s="62" t="s">
        <v>39</v>
      </c>
      <c r="W70" s="62" t="s">
        <v>39</v>
      </c>
      <c r="X70" s="62" t="s">
        <v>39</v>
      </c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1"/>
      <c r="FA70" s="61"/>
      <c r="FB70" s="61"/>
      <c r="FC70" s="61"/>
      <c r="FD70" s="61"/>
      <c r="FE70" s="61"/>
      <c r="FF70" s="61"/>
      <c r="FG70" s="61"/>
      <c r="FH70" s="61"/>
      <c r="FI70" s="61"/>
      <c r="FJ70" s="61"/>
      <c r="FK70" s="61"/>
      <c r="FL70" s="61"/>
      <c r="FM70" s="61"/>
      <c r="FN70" s="61"/>
      <c r="FO70" s="61"/>
      <c r="FP70" s="61"/>
      <c r="FQ70" s="61"/>
      <c r="FR70" s="61"/>
      <c r="FS70" s="61"/>
      <c r="FT70" s="61"/>
      <c r="FU70" s="61"/>
      <c r="FV70" s="61"/>
      <c r="FW70" s="61"/>
      <c r="FX70" s="61"/>
      <c r="FY70" s="61"/>
      <c r="FZ70" s="61"/>
      <c r="GA70" s="61"/>
      <c r="GB70" s="61"/>
      <c r="GC70" s="61"/>
      <c r="GD70" s="61"/>
      <c r="GE70" s="61"/>
      <c r="GF70" s="61"/>
      <c r="GG70" s="61"/>
      <c r="GH70" s="61"/>
      <c r="GI70" s="61"/>
      <c r="GJ70" s="61"/>
      <c r="GK70" s="61"/>
      <c r="GL70" s="61"/>
      <c r="GM70" s="61"/>
      <c r="GN70" s="61"/>
      <c r="GO70" s="61"/>
      <c r="GP70" s="61"/>
      <c r="GQ70" s="61"/>
      <c r="GR70" s="61"/>
      <c r="GS70" s="61"/>
      <c r="GT70" s="61"/>
      <c r="GU70" s="61"/>
      <c r="GV70" s="61"/>
      <c r="GW70" s="61"/>
      <c r="GX70" s="61"/>
      <c r="GY70" s="61"/>
      <c r="GZ70" s="61"/>
      <c r="HA70" s="61"/>
      <c r="HB70" s="61"/>
      <c r="HC70" s="61"/>
      <c r="HD70" s="61"/>
      <c r="HE70" s="61"/>
      <c r="HF70" s="61"/>
      <c r="HG70" s="61"/>
      <c r="HH70" s="61"/>
      <c r="HI70" s="61"/>
      <c r="HJ70" s="61"/>
      <c r="HK70" s="61"/>
      <c r="HL70" s="61"/>
      <c r="HM70" s="61"/>
      <c r="HN70" s="61"/>
      <c r="HO70" s="61"/>
      <c r="HP70" s="61"/>
      <c r="HQ70" s="61"/>
      <c r="HR70" s="61"/>
      <c r="HS70" s="61"/>
      <c r="HT70" s="61"/>
      <c r="HU70" s="61"/>
      <c r="HV70" s="61"/>
      <c r="HW70" s="61"/>
      <c r="HX70" s="61"/>
      <c r="HY70" s="61"/>
      <c r="HZ70" s="61"/>
      <c r="IA70" s="61"/>
      <c r="IB70" s="61"/>
      <c r="IC70" s="61"/>
      <c r="ID70" s="61"/>
      <c r="IE70" s="61"/>
      <c r="IF70" s="61"/>
      <c r="IG70" s="61"/>
      <c r="IH70" s="61"/>
      <c r="II70" s="61"/>
      <c r="IJ70" s="61"/>
      <c r="IK70" s="61"/>
      <c r="IL70" s="61"/>
      <c r="IM70" s="61"/>
      <c r="IN70" s="61"/>
      <c r="IO70" s="61"/>
      <c r="IP70" s="61"/>
      <c r="IQ70" s="61"/>
      <c r="IR70" s="61"/>
      <c r="IS70" s="61"/>
      <c r="IT70" s="61"/>
      <c r="IU70" s="61"/>
      <c r="IV70" s="61"/>
      <c r="IW70" s="61"/>
      <c r="IX70" s="61"/>
      <c r="IY70" s="61"/>
      <c r="IZ70" s="61"/>
      <c r="JA70" s="61"/>
      <c r="JB70" s="61"/>
      <c r="JC70" s="61"/>
      <c r="JD70" s="61"/>
      <c r="JE70" s="61"/>
      <c r="JF70" s="61"/>
      <c r="JG70" s="61"/>
      <c r="JH70" s="61"/>
      <c r="JI70" s="61"/>
      <c r="JJ70" s="61"/>
      <c r="JK70" s="61"/>
      <c r="JL70" s="61"/>
      <c r="JM70" s="61"/>
      <c r="JN70" s="61"/>
      <c r="JO70" s="61"/>
      <c r="JP70" s="61"/>
      <c r="JQ70" s="61"/>
      <c r="JR70" s="61"/>
      <c r="JS70" s="61"/>
      <c r="JT70" s="61"/>
      <c r="JU70" s="61"/>
      <c r="JV70" s="61"/>
      <c r="JW70" s="61"/>
      <c r="JX70" s="61"/>
      <c r="JY70" s="61"/>
      <c r="JZ70" s="61"/>
      <c r="KA70" s="61"/>
      <c r="KB70" s="61"/>
      <c r="KC70" s="61"/>
      <c r="KD70" s="61"/>
      <c r="KE70" s="61"/>
      <c r="KF70" s="61"/>
      <c r="KG70" s="61"/>
      <c r="KH70" s="61"/>
      <c r="KI70" s="61"/>
      <c r="KJ70" s="61"/>
      <c r="KK70" s="61"/>
      <c r="KL70" s="61"/>
      <c r="KM70" s="61"/>
      <c r="KN70" s="61"/>
      <c r="KO70" s="61"/>
      <c r="KP70" s="61"/>
      <c r="KQ70" s="61"/>
      <c r="KR70" s="61"/>
      <c r="KS70" s="61"/>
      <c r="KT70" s="61"/>
      <c r="KU70" s="61"/>
      <c r="KV70" s="61"/>
      <c r="KW70" s="61"/>
      <c r="KX70" s="61"/>
      <c r="KY70" s="61"/>
      <c r="KZ70" s="61"/>
      <c r="LA70" s="61"/>
      <c r="LB70" s="61"/>
      <c r="LC70" s="61"/>
      <c r="LD70" s="61"/>
      <c r="LE70" s="61"/>
      <c r="LF70" s="61"/>
      <c r="LG70" s="61"/>
      <c r="LH70" s="61"/>
      <c r="LI70" s="61"/>
      <c r="LJ70" s="61"/>
      <c r="LK70" s="61"/>
      <c r="LL70" s="61"/>
      <c r="LM70" s="61"/>
      <c r="LN70" s="61"/>
      <c r="LO70" s="61"/>
      <c r="LP70" s="61"/>
      <c r="LQ70" s="61"/>
      <c r="LR70" s="61"/>
      <c r="LS70" s="61"/>
      <c r="LT70" s="61"/>
      <c r="LU70" s="61"/>
      <c r="LV70" s="61"/>
      <c r="LW70" s="61"/>
      <c r="LX70" s="61"/>
      <c r="LY70" s="61"/>
      <c r="LZ70" s="61"/>
      <c r="MA70" s="61"/>
      <c r="MB70" s="61"/>
      <c r="MC70" s="61"/>
      <c r="MD70" s="61"/>
      <c r="ME70" s="61"/>
      <c r="MF70" s="61"/>
      <c r="MG70" s="61"/>
      <c r="MH70" s="61"/>
      <c r="MI70" s="61"/>
      <c r="MJ70" s="61"/>
      <c r="MK70" s="61"/>
      <c r="ML70" s="61"/>
      <c r="MM70" s="61"/>
      <c r="MN70" s="61"/>
      <c r="MO70" s="61"/>
      <c r="MP70" s="61"/>
      <c r="MQ70" s="61"/>
      <c r="MR70" s="61"/>
      <c r="MS70" s="61"/>
      <c r="MT70" s="61"/>
      <c r="MU70" s="61"/>
      <c r="MV70" s="61"/>
      <c r="MW70" s="61"/>
      <c r="MX70" s="61"/>
      <c r="MY70" s="61"/>
      <c r="MZ70" s="61"/>
      <c r="NA70" s="61"/>
      <c r="NB70" s="61"/>
      <c r="NC70" s="61"/>
      <c r="ND70" s="61"/>
      <c r="NE70" s="61"/>
      <c r="NF70" s="61"/>
      <c r="NG70" s="61"/>
      <c r="NH70" s="61"/>
      <c r="NI70" s="61"/>
      <c r="NJ70" s="61"/>
      <c r="NK70" s="61"/>
      <c r="NL70" s="61"/>
      <c r="NM70" s="61"/>
      <c r="NN70" s="61"/>
      <c r="NO70" s="61"/>
      <c r="NP70" s="61"/>
      <c r="NQ70" s="61"/>
      <c r="NR70" s="61"/>
      <c r="NS70" s="61"/>
      <c r="NT70" s="61"/>
      <c r="NU70" s="61"/>
      <c r="NV70" s="61"/>
      <c r="NW70" s="61"/>
      <c r="NX70" s="61"/>
      <c r="NY70" s="61"/>
      <c r="NZ70" s="61"/>
      <c r="OA70" s="61"/>
      <c r="OB70" s="61"/>
      <c r="OC70" s="61"/>
      <c r="OD70" s="61"/>
      <c r="OE70" s="61"/>
      <c r="OF70" s="61"/>
      <c r="OG70" s="61"/>
      <c r="OH70" s="61"/>
      <c r="OI70" s="61"/>
      <c r="OJ70" s="61"/>
      <c r="OK70" s="61"/>
      <c r="OL70" s="61"/>
      <c r="OM70" s="61"/>
      <c r="ON70" s="61"/>
      <c r="OO70" s="61"/>
      <c r="OP70" s="61"/>
      <c r="OQ70" s="61"/>
      <c r="OR70" s="61"/>
      <c r="OS70" s="61"/>
      <c r="OT70" s="61"/>
      <c r="OU70" s="61"/>
      <c r="OV70" s="61"/>
      <c r="OW70" s="61"/>
      <c r="OX70" s="61"/>
      <c r="OY70" s="61"/>
      <c r="OZ70" s="61"/>
      <c r="PA70" s="61"/>
      <c r="PB70" s="61"/>
      <c r="PC70" s="61"/>
      <c r="PD70" s="61"/>
      <c r="PE70" s="61"/>
      <c r="PF70" s="61"/>
      <c r="PG70" s="61"/>
      <c r="PH70" s="61"/>
      <c r="PI70" s="61"/>
      <c r="PJ70" s="61"/>
      <c r="PK70" s="61"/>
      <c r="PL70" s="61"/>
      <c r="PM70" s="61"/>
      <c r="PN70" s="61"/>
      <c r="PO70" s="61"/>
      <c r="PP70" s="61"/>
      <c r="PQ70" s="61"/>
      <c r="PR70" s="61"/>
      <c r="PS70" s="61"/>
      <c r="PT70" s="61"/>
      <c r="PU70" s="61"/>
      <c r="PV70" s="61"/>
      <c r="PW70" s="61"/>
      <c r="PX70" s="61"/>
      <c r="PY70" s="61"/>
      <c r="PZ70" s="61"/>
      <c r="QA70" s="61"/>
      <c r="QB70" s="61"/>
      <c r="QC70" s="61"/>
      <c r="QD70" s="61"/>
      <c r="QE70" s="61"/>
      <c r="QF70" s="61"/>
      <c r="QG70" s="61"/>
      <c r="QH70" s="61"/>
      <c r="QI70" s="61"/>
      <c r="QJ70" s="61"/>
      <c r="QK70" s="61"/>
      <c r="QL70" s="61"/>
      <c r="QM70" s="61"/>
      <c r="QN70" s="61"/>
      <c r="QO70" s="61"/>
      <c r="QP70" s="61"/>
      <c r="QQ70" s="61"/>
      <c r="QR70" s="61"/>
      <c r="QS70" s="61"/>
      <c r="QT70" s="61"/>
      <c r="QU70" s="61"/>
      <c r="QV70" s="61"/>
      <c r="QW70" s="61"/>
      <c r="QX70" s="61"/>
      <c r="QY70" s="61"/>
      <c r="QZ70" s="61"/>
      <c r="RA70" s="61"/>
      <c r="RB70" s="61"/>
      <c r="RC70" s="61"/>
      <c r="RD70" s="61"/>
      <c r="RE70" s="61"/>
      <c r="RF70" s="61"/>
      <c r="RG70" s="61"/>
      <c r="RH70" s="61"/>
      <c r="RI70" s="61"/>
      <c r="RJ70" s="61"/>
      <c r="RK70" s="61"/>
      <c r="RL70" s="61"/>
      <c r="RM70" s="61"/>
      <c r="RN70" s="61"/>
      <c r="RO70" s="61"/>
      <c r="RP70" s="61"/>
      <c r="RQ70" s="61"/>
      <c r="RR70" s="61"/>
      <c r="RS70" s="61"/>
      <c r="RT70" s="61"/>
      <c r="RU70" s="61"/>
      <c r="RV70" s="61"/>
      <c r="RW70" s="61"/>
      <c r="RX70" s="61"/>
      <c r="RY70" s="61"/>
      <c r="RZ70" s="61"/>
      <c r="SA70" s="61"/>
      <c r="SB70" s="61"/>
      <c r="SC70" s="61"/>
      <c r="SD70" s="61"/>
      <c r="SE70" s="61"/>
      <c r="SF70" s="61"/>
      <c r="SG70" s="61"/>
      <c r="SH70" s="61"/>
      <c r="SI70" s="61"/>
      <c r="SJ70" s="61"/>
      <c r="SK70" s="61"/>
      <c r="SL70" s="61"/>
      <c r="SM70" s="61"/>
      <c r="SN70" s="61"/>
      <c r="SO70" s="61"/>
      <c r="SP70" s="61"/>
      <c r="SQ70" s="61"/>
      <c r="SR70" s="61"/>
      <c r="SS70" s="61"/>
      <c r="ST70" s="61"/>
      <c r="SU70" s="61"/>
      <c r="SV70" s="61"/>
      <c r="SW70" s="61"/>
      <c r="SX70" s="61"/>
      <c r="SY70" s="61"/>
      <c r="SZ70" s="61"/>
      <c r="TA70" s="61"/>
      <c r="TB70" s="61"/>
      <c r="TC70" s="61"/>
      <c r="TD70" s="61"/>
      <c r="TE70" s="61"/>
      <c r="TF70" s="61"/>
      <c r="TG70" s="61"/>
      <c r="TH70" s="61"/>
      <c r="TI70" s="61"/>
      <c r="TJ70" s="61"/>
      <c r="TK70" s="61"/>
      <c r="TL70" s="61"/>
      <c r="TM70" s="61"/>
      <c r="TN70" s="61"/>
      <c r="TO70" s="61"/>
      <c r="TP70" s="61"/>
      <c r="TQ70" s="61"/>
      <c r="TR70" s="61"/>
      <c r="TS70" s="61"/>
      <c r="TT70" s="61"/>
      <c r="TU70" s="61"/>
      <c r="TV70" s="61"/>
      <c r="TW70" s="61"/>
      <c r="TX70" s="61"/>
      <c r="TY70" s="61"/>
      <c r="TZ70" s="61"/>
      <c r="UA70" s="61"/>
      <c r="UB70" s="61"/>
      <c r="UC70" s="61"/>
      <c r="UD70" s="61"/>
      <c r="UE70" s="61"/>
      <c r="UF70" s="61"/>
      <c r="UG70" s="61"/>
      <c r="UH70" s="61"/>
      <c r="UI70" s="61"/>
      <c r="UJ70" s="61"/>
      <c r="UK70" s="61"/>
      <c r="UL70" s="61"/>
      <c r="UM70" s="61"/>
      <c r="UN70" s="61"/>
      <c r="UO70" s="61"/>
      <c r="UP70" s="61"/>
      <c r="UQ70" s="61"/>
      <c r="UR70" s="61"/>
      <c r="US70" s="61"/>
      <c r="UT70" s="61"/>
      <c r="UU70" s="61"/>
      <c r="UV70" s="61"/>
      <c r="UW70" s="61"/>
      <c r="UX70" s="61"/>
      <c r="UY70" s="61"/>
      <c r="UZ70" s="61"/>
      <c r="VA70" s="61"/>
      <c r="VB70" s="61"/>
      <c r="VC70" s="61"/>
      <c r="VD70" s="61"/>
      <c r="VE70" s="61"/>
      <c r="VF70" s="61"/>
      <c r="VG70" s="61"/>
      <c r="VH70" s="61"/>
      <c r="VI70" s="61"/>
      <c r="VJ70" s="61"/>
      <c r="VK70" s="61"/>
      <c r="VL70" s="61"/>
      <c r="VM70" s="61"/>
      <c r="VN70" s="61"/>
      <c r="VO70" s="61"/>
      <c r="VP70" s="61"/>
      <c r="VQ70" s="61"/>
      <c r="VR70" s="61"/>
      <c r="VS70" s="61"/>
      <c r="VT70" s="61"/>
      <c r="VU70" s="61"/>
      <c r="VV70" s="61"/>
      <c r="VW70" s="61"/>
      <c r="VX70" s="61"/>
      <c r="VY70" s="61"/>
      <c r="VZ70" s="61"/>
      <c r="WA70" s="61"/>
      <c r="WB70" s="61"/>
      <c r="WC70" s="61"/>
      <c r="WD70" s="61"/>
      <c r="WE70" s="61"/>
      <c r="WF70" s="61"/>
      <c r="WG70" s="61"/>
      <c r="WH70" s="61"/>
      <c r="WI70" s="61"/>
      <c r="WJ70" s="61"/>
      <c r="WK70" s="61"/>
      <c r="WL70" s="61"/>
      <c r="WM70" s="61"/>
      <c r="WN70" s="61"/>
      <c r="WO70" s="61"/>
      <c r="WP70" s="61"/>
      <c r="WQ70" s="61"/>
      <c r="WR70" s="61"/>
      <c r="WS70" s="61"/>
      <c r="WT70" s="61"/>
      <c r="WU70" s="61"/>
      <c r="WV70" s="61"/>
      <c r="WW70" s="61"/>
      <c r="WX70" s="61"/>
      <c r="WY70" s="61"/>
      <c r="WZ70" s="61"/>
      <c r="XA70" s="61"/>
      <c r="XB70" s="61"/>
      <c r="XC70" s="61"/>
      <c r="XD70" s="61"/>
      <c r="XE70" s="61"/>
      <c r="XF70" s="61"/>
      <c r="XG70" s="61"/>
      <c r="XH70" s="61"/>
      <c r="XI70" s="61"/>
      <c r="XJ70" s="61"/>
      <c r="XK70" s="61"/>
      <c r="XL70" s="61"/>
      <c r="XM70" s="61"/>
      <c r="XN70" s="61"/>
      <c r="XO70" s="61"/>
      <c r="XP70" s="61"/>
      <c r="XQ70" s="61"/>
      <c r="XR70" s="61"/>
      <c r="XS70" s="61"/>
      <c r="XT70" s="61"/>
      <c r="XU70" s="61"/>
      <c r="XV70" s="61"/>
      <c r="XW70" s="61"/>
      <c r="XX70" s="61"/>
      <c r="XY70" s="61"/>
      <c r="XZ70" s="61"/>
      <c r="YA70" s="61"/>
      <c r="YB70" s="61"/>
      <c r="YC70" s="61"/>
      <c r="YD70" s="61"/>
      <c r="YE70" s="61"/>
      <c r="YF70" s="61"/>
      <c r="YG70" s="61"/>
      <c r="YH70" s="61"/>
      <c r="YI70" s="61"/>
      <c r="YJ70" s="61"/>
      <c r="YK70" s="61"/>
      <c r="YL70" s="61"/>
      <c r="YM70" s="61"/>
      <c r="YN70" s="61"/>
      <c r="YO70" s="61"/>
      <c r="YP70" s="61"/>
      <c r="YQ70" s="61"/>
      <c r="YR70" s="61"/>
      <c r="YS70" s="61"/>
      <c r="YT70" s="61"/>
      <c r="YU70" s="61"/>
      <c r="YV70" s="61"/>
      <c r="YW70" s="61"/>
      <c r="YX70" s="61"/>
      <c r="YY70" s="61"/>
      <c r="YZ70" s="61"/>
      <c r="ZA70" s="61"/>
      <c r="ZB70" s="61"/>
      <c r="ZC70" s="61"/>
      <c r="ZD70" s="61"/>
      <c r="ZE70" s="61"/>
      <c r="ZF70" s="61"/>
      <c r="ZG70" s="61"/>
      <c r="ZH70" s="61"/>
      <c r="ZI70" s="61"/>
      <c r="ZJ70" s="61"/>
      <c r="ZK70" s="61"/>
      <c r="ZL70" s="61"/>
      <c r="ZM70" s="61"/>
      <c r="ZN70" s="61"/>
      <c r="ZO70" s="61"/>
      <c r="ZP70" s="61"/>
      <c r="ZQ70" s="61"/>
      <c r="ZR70" s="61"/>
      <c r="ZS70" s="61"/>
      <c r="ZT70" s="61"/>
      <c r="ZU70" s="61"/>
      <c r="ZV70" s="61"/>
      <c r="ZW70" s="61"/>
      <c r="ZX70" s="61"/>
      <c r="ZY70" s="61"/>
      <c r="ZZ70" s="61"/>
      <c r="AAA70" s="61"/>
      <c r="AAB70" s="61"/>
      <c r="AAC70" s="61"/>
      <c r="AAD70" s="61"/>
      <c r="AAE70" s="61"/>
      <c r="AAF70" s="61"/>
      <c r="AAG70" s="61"/>
      <c r="AAH70" s="61"/>
      <c r="AAI70" s="61"/>
      <c r="AAJ70" s="61"/>
      <c r="AAK70" s="61"/>
      <c r="AAL70" s="61"/>
      <c r="AAM70" s="61"/>
      <c r="AAN70" s="61"/>
      <c r="AAO70" s="61"/>
      <c r="AAP70" s="61"/>
      <c r="AAQ70" s="61"/>
      <c r="AAR70" s="61"/>
      <c r="AAS70" s="61"/>
      <c r="AAT70" s="61"/>
      <c r="AAU70" s="61"/>
      <c r="AAV70" s="61"/>
      <c r="AAW70" s="61"/>
      <c r="AAX70" s="61"/>
      <c r="AAY70" s="61"/>
      <c r="AAZ70" s="61"/>
      <c r="ABA70" s="61"/>
      <c r="ABB70" s="61"/>
      <c r="ABC70" s="61"/>
      <c r="ABD70" s="61"/>
      <c r="ABE70" s="61"/>
      <c r="ABF70" s="61"/>
      <c r="ABG70" s="61"/>
      <c r="ABH70" s="61"/>
      <c r="ABI70" s="61"/>
      <c r="ABJ70" s="61"/>
      <c r="ABK70" s="61"/>
      <c r="ABL70" s="61"/>
      <c r="ABM70" s="61"/>
      <c r="ABN70" s="61"/>
      <c r="ABO70" s="61"/>
      <c r="ABP70" s="61"/>
      <c r="ABQ70" s="61"/>
      <c r="ABR70" s="61"/>
      <c r="ABS70" s="61"/>
      <c r="ABT70" s="61"/>
      <c r="ABU70" s="61"/>
      <c r="ABV70" s="61"/>
      <c r="ABW70" s="61"/>
      <c r="ABX70" s="61"/>
      <c r="ABY70" s="61"/>
      <c r="ABZ70" s="61"/>
      <c r="ACA70" s="61"/>
      <c r="ACB70" s="61"/>
      <c r="ACC70" s="61"/>
      <c r="ACD70" s="61"/>
      <c r="ACE70" s="61"/>
      <c r="ACF70" s="61"/>
      <c r="ACG70" s="61"/>
      <c r="ACH70" s="61"/>
      <c r="ACI70" s="61"/>
      <c r="ACJ70" s="61"/>
      <c r="ACK70" s="61"/>
      <c r="ACL70" s="61"/>
      <c r="ACM70" s="61"/>
      <c r="ACN70" s="61"/>
      <c r="ACO70" s="61"/>
      <c r="ACP70" s="61"/>
      <c r="ACQ70" s="61"/>
      <c r="ACR70" s="61"/>
      <c r="ACS70" s="61"/>
      <c r="ACT70" s="61"/>
      <c r="ACU70" s="61"/>
      <c r="ACV70" s="61"/>
      <c r="ACW70" s="61"/>
      <c r="ACX70" s="61"/>
      <c r="ACY70" s="61"/>
      <c r="ACZ70" s="61"/>
      <c r="ADA70" s="61"/>
      <c r="ADB70" s="61"/>
      <c r="ADC70" s="61"/>
      <c r="ADD70" s="61"/>
      <c r="ADE70" s="61"/>
      <c r="ADF70" s="61"/>
      <c r="ADG70" s="61"/>
      <c r="ADH70" s="61"/>
      <c r="ADI70" s="61"/>
      <c r="ADJ70" s="61"/>
      <c r="ADK70" s="61"/>
      <c r="ADL70" s="61"/>
      <c r="ADM70" s="61"/>
      <c r="ADN70" s="61"/>
      <c r="ADO70" s="61"/>
      <c r="ADP70" s="61"/>
      <c r="ADQ70" s="61"/>
      <c r="ADR70" s="61"/>
      <c r="ADS70" s="61"/>
      <c r="ADT70" s="61"/>
      <c r="ADU70" s="61"/>
      <c r="ADV70" s="61"/>
      <c r="ADW70" s="61"/>
      <c r="ADX70" s="61"/>
      <c r="ADY70" s="61"/>
      <c r="ADZ70" s="61"/>
      <c r="AEA70" s="61"/>
      <c r="AEB70" s="61"/>
      <c r="AEC70" s="61"/>
      <c r="AED70" s="61"/>
      <c r="AEE70" s="61"/>
      <c r="AEF70" s="61"/>
      <c r="AEG70" s="61"/>
      <c r="AEH70" s="61"/>
      <c r="AEI70" s="61"/>
      <c r="AEJ70" s="61"/>
      <c r="AEK70" s="61"/>
      <c r="AEL70" s="61"/>
      <c r="AEM70" s="61"/>
      <c r="AEN70" s="61"/>
      <c r="AEO70" s="61"/>
      <c r="AEP70" s="61"/>
      <c r="AEQ70" s="61"/>
      <c r="AER70" s="61"/>
      <c r="AES70" s="61"/>
      <c r="AET70" s="61"/>
      <c r="AEU70" s="61"/>
      <c r="AEV70" s="61"/>
      <c r="AEW70" s="61"/>
      <c r="AEX70" s="61"/>
      <c r="AEY70" s="61"/>
      <c r="AEZ70" s="61"/>
      <c r="AFA70" s="61"/>
      <c r="AFB70" s="61"/>
      <c r="AFC70" s="61"/>
      <c r="AFD70" s="61"/>
      <c r="AFE70" s="61"/>
      <c r="AFF70" s="61"/>
      <c r="AFG70" s="61"/>
      <c r="AFH70" s="61"/>
      <c r="AFI70" s="61"/>
      <c r="AFJ70" s="61"/>
      <c r="AFK70" s="61"/>
      <c r="AFL70" s="61"/>
      <c r="AFM70" s="61"/>
      <c r="AFN70" s="61"/>
      <c r="AFO70" s="61"/>
      <c r="AFP70" s="61"/>
      <c r="AFQ70" s="61"/>
      <c r="AFR70" s="61"/>
      <c r="AFS70" s="61"/>
      <c r="AFT70" s="61"/>
      <c r="AFU70" s="61"/>
      <c r="AFV70" s="61"/>
      <c r="AFW70" s="61"/>
      <c r="AFX70" s="61"/>
      <c r="AFY70" s="61"/>
      <c r="AFZ70" s="61"/>
      <c r="AGA70" s="61"/>
      <c r="AGB70" s="61"/>
      <c r="AGC70" s="61"/>
      <c r="AGD70" s="61"/>
      <c r="AGE70" s="61"/>
      <c r="AGF70" s="61"/>
      <c r="AGG70" s="61"/>
      <c r="AGH70" s="61"/>
      <c r="AGI70" s="61"/>
      <c r="AGJ70" s="61"/>
      <c r="AGK70" s="61"/>
      <c r="AGL70" s="61"/>
      <c r="AGM70" s="61"/>
      <c r="AGN70" s="61"/>
      <c r="AGO70" s="61"/>
      <c r="AGP70" s="61"/>
      <c r="AGQ70" s="61"/>
      <c r="AGR70" s="61"/>
      <c r="AGS70" s="61"/>
      <c r="AGT70" s="61"/>
      <c r="AGU70" s="61"/>
      <c r="AGV70" s="61"/>
      <c r="AGW70" s="61"/>
      <c r="AGX70" s="61"/>
      <c r="AGY70" s="61"/>
      <c r="AGZ70" s="61"/>
      <c r="AHA70" s="61"/>
      <c r="AHB70" s="61"/>
      <c r="AHC70" s="61"/>
      <c r="AHD70" s="61"/>
      <c r="AHE70" s="61"/>
      <c r="AHF70" s="61"/>
      <c r="AHG70" s="61"/>
      <c r="AHH70" s="61"/>
      <c r="AHI70" s="61"/>
      <c r="AHJ70" s="61"/>
      <c r="AHK70" s="61"/>
      <c r="AHL70" s="61"/>
      <c r="AHM70" s="61"/>
      <c r="AHN70" s="61"/>
      <c r="AHO70" s="61"/>
      <c r="AHP70" s="61"/>
      <c r="AHQ70" s="61"/>
      <c r="AHR70" s="61"/>
      <c r="AHS70" s="61"/>
      <c r="AHT70" s="61"/>
      <c r="AHU70" s="61"/>
      <c r="AHV70" s="61"/>
      <c r="AHW70" s="61"/>
      <c r="AHX70" s="61"/>
      <c r="AHY70" s="61"/>
      <c r="AHZ70" s="61"/>
      <c r="AIA70" s="61"/>
      <c r="AIB70" s="61"/>
      <c r="AIC70" s="61"/>
      <c r="AID70" s="61"/>
      <c r="AIE70" s="61"/>
      <c r="AIF70" s="61"/>
      <c r="AIG70" s="61"/>
      <c r="AIH70" s="61"/>
      <c r="AII70" s="61"/>
      <c r="AIJ70" s="61"/>
      <c r="AIK70" s="61"/>
      <c r="AIL70" s="61"/>
      <c r="AIM70" s="61"/>
      <c r="AIN70" s="61"/>
      <c r="AIO70" s="61"/>
      <c r="AIP70" s="61"/>
      <c r="AIQ70" s="61"/>
      <c r="AIR70" s="61"/>
      <c r="AIS70" s="61"/>
      <c r="AIT70" s="61"/>
      <c r="AIU70" s="61"/>
      <c r="AIV70" s="61"/>
      <c r="AIW70" s="61"/>
      <c r="AIX70" s="61"/>
      <c r="AIY70" s="61"/>
      <c r="AIZ70" s="61"/>
      <c r="AJA70" s="61"/>
      <c r="AJB70" s="61"/>
      <c r="AJC70" s="61"/>
      <c r="AJD70" s="61"/>
      <c r="AJE70" s="61"/>
      <c r="AJF70" s="61"/>
      <c r="AJG70" s="61"/>
      <c r="AJH70" s="61"/>
      <c r="AJI70" s="61"/>
      <c r="AJJ70" s="61"/>
      <c r="AJK70" s="61"/>
      <c r="AJL70" s="61"/>
      <c r="AJM70" s="61"/>
      <c r="AJN70" s="61"/>
      <c r="AJO70" s="61"/>
      <c r="AJP70" s="61"/>
      <c r="AJQ70" s="61"/>
      <c r="AJR70" s="61"/>
      <c r="AJS70" s="61"/>
      <c r="AJT70" s="61"/>
      <c r="AJU70" s="61"/>
      <c r="AJV70" s="61"/>
      <c r="AJW70" s="61"/>
      <c r="AJX70" s="61"/>
      <c r="AJY70" s="61"/>
      <c r="AJZ70" s="61"/>
      <c r="AKA70" s="61"/>
      <c r="AKB70" s="61"/>
      <c r="AKC70" s="61"/>
      <c r="AKD70" s="61"/>
      <c r="AKE70" s="61"/>
      <c r="AKF70" s="61"/>
      <c r="AKG70" s="61"/>
      <c r="AKH70" s="61"/>
      <c r="AKI70" s="61"/>
      <c r="AKJ70" s="61"/>
      <c r="AKK70" s="61"/>
      <c r="AKL70" s="61"/>
      <c r="AKM70" s="61"/>
      <c r="AKN70" s="61"/>
      <c r="AKO70" s="61"/>
      <c r="AKP70" s="61"/>
      <c r="AKQ70" s="61"/>
      <c r="AKR70" s="61"/>
      <c r="AKS70" s="61"/>
      <c r="AKT70" s="61"/>
      <c r="AKU70" s="61"/>
      <c r="AKV70" s="61"/>
      <c r="AKW70" s="61"/>
      <c r="AKX70" s="61"/>
      <c r="AKY70" s="61"/>
      <c r="AKZ70" s="61"/>
      <c r="ALA70" s="61"/>
      <c r="ALB70" s="61"/>
      <c r="ALC70" s="61"/>
      <c r="ALD70" s="61"/>
      <c r="ALE70" s="61"/>
      <c r="ALF70" s="61"/>
      <c r="ALG70" s="61"/>
      <c r="ALH70" s="61"/>
      <c r="ALI70" s="61"/>
      <c r="ALJ70" s="61"/>
      <c r="ALK70" s="61"/>
      <c r="ALL70" s="61"/>
      <c r="ALM70" s="61"/>
      <c r="ALN70" s="61"/>
      <c r="ALO70" s="61"/>
      <c r="ALP70" s="61"/>
      <c r="ALQ70" s="61"/>
      <c r="ALR70" s="61"/>
      <c r="ALS70" s="61"/>
      <c r="ALT70" s="61"/>
      <c r="ALU70" s="61"/>
      <c r="ALV70" s="61"/>
      <c r="ALW70" s="61"/>
      <c r="ALX70" s="61"/>
      <c r="ALY70" s="61"/>
      <c r="ALZ70" s="61"/>
      <c r="AMA70" s="61"/>
      <c r="AMB70" s="61"/>
      <c r="AMC70" s="61"/>
      <c r="AMD70" s="61"/>
      <c r="AME70" s="61"/>
      <c r="AMF70" s="61"/>
      <c r="AMG70" s="61"/>
      <c r="AMH70" s="61"/>
      <c r="AMI70" s="61"/>
      <c r="AMJ70" s="61"/>
      <c r="AMK70" s="61"/>
      <c r="AML70" s="61"/>
      <c r="AMM70" s="61"/>
      <c r="AMN70" s="61"/>
      <c r="AMO70" s="61"/>
      <c r="AMP70" s="61"/>
      <c r="AMQ70" s="61"/>
      <c r="AMR70" s="61"/>
      <c r="AMS70" s="61"/>
      <c r="AMT70" s="61"/>
      <c r="AMU70" s="61"/>
      <c r="AMV70" s="61"/>
      <c r="AMW70" s="61"/>
      <c r="AMX70" s="61"/>
      <c r="AMY70" s="61"/>
      <c r="AMZ70" s="61"/>
      <c r="ANA70" s="61"/>
      <c r="ANB70" s="61"/>
      <c r="ANC70" s="61"/>
      <c r="AND70" s="61"/>
      <c r="ANE70" s="61"/>
      <c r="ANF70" s="61"/>
      <c r="ANG70" s="61"/>
      <c r="ANH70" s="61"/>
      <c r="ANI70" s="61"/>
      <c r="ANJ70" s="61"/>
      <c r="ANK70" s="61"/>
      <c r="ANL70" s="61"/>
      <c r="ANM70" s="61"/>
      <c r="ANN70" s="61"/>
      <c r="ANO70" s="61"/>
      <c r="ANP70" s="61"/>
      <c r="ANQ70" s="61"/>
      <c r="ANR70" s="61"/>
      <c r="ANS70" s="61"/>
      <c r="ANT70" s="61"/>
      <c r="ANU70" s="61"/>
      <c r="ANV70" s="61"/>
      <c r="ANW70" s="61"/>
      <c r="ANX70" s="61"/>
      <c r="ANY70" s="61"/>
      <c r="ANZ70" s="61"/>
      <c r="AOA70" s="61"/>
      <c r="AOB70" s="61"/>
      <c r="AOC70" s="61"/>
      <c r="AOD70" s="61"/>
      <c r="AOE70" s="61"/>
      <c r="AOF70" s="61"/>
      <c r="AOG70" s="61"/>
      <c r="AOH70" s="61"/>
      <c r="AOI70" s="61"/>
      <c r="AOJ70" s="61"/>
      <c r="AOK70" s="61"/>
      <c r="AOL70" s="61"/>
      <c r="AOM70" s="61"/>
      <c r="AON70" s="61"/>
      <c r="AOO70" s="61"/>
      <c r="AOP70" s="61"/>
      <c r="AOQ70" s="61"/>
      <c r="AOR70" s="61"/>
      <c r="AOS70" s="61"/>
      <c r="AOT70" s="61"/>
      <c r="AOU70" s="61"/>
      <c r="AOV70" s="61"/>
      <c r="AOW70" s="61"/>
      <c r="AOX70" s="61"/>
      <c r="AOY70" s="61"/>
      <c r="AOZ70" s="61"/>
      <c r="APA70" s="61"/>
      <c r="APB70" s="61"/>
      <c r="APC70" s="61"/>
      <c r="APD70" s="61"/>
      <c r="APE70" s="61"/>
      <c r="APF70" s="61"/>
      <c r="APG70" s="61"/>
      <c r="APH70" s="61"/>
      <c r="API70" s="61"/>
      <c r="APJ70" s="61"/>
      <c r="APK70" s="61"/>
      <c r="APL70" s="61"/>
      <c r="APM70" s="61"/>
      <c r="APN70" s="61"/>
      <c r="APO70" s="61"/>
      <c r="APP70" s="61"/>
      <c r="APQ70" s="61"/>
      <c r="APR70" s="61"/>
      <c r="APS70" s="61"/>
      <c r="APT70" s="61"/>
      <c r="APU70" s="61"/>
      <c r="APV70" s="61"/>
      <c r="APW70" s="61"/>
      <c r="APX70" s="61"/>
      <c r="APY70" s="61"/>
      <c r="APZ70" s="61"/>
      <c r="AQA70" s="61"/>
      <c r="AQB70" s="61"/>
      <c r="AQC70" s="61"/>
      <c r="AQD70" s="61"/>
      <c r="AQE70" s="61"/>
      <c r="AQF70" s="61"/>
      <c r="AQG70" s="61"/>
      <c r="AQH70" s="61"/>
      <c r="AQI70" s="61"/>
      <c r="AQJ70" s="61"/>
      <c r="AQK70" s="61"/>
      <c r="AQL70" s="61"/>
      <c r="AQM70" s="61"/>
      <c r="AQN70" s="61"/>
      <c r="AQO70" s="61"/>
      <c r="AQP70" s="61"/>
      <c r="AQQ70" s="61"/>
      <c r="AQR70" s="61"/>
      <c r="AQS70" s="61"/>
      <c r="AQT70" s="61"/>
      <c r="AQU70" s="61"/>
      <c r="AQV70" s="61"/>
      <c r="AQW70" s="61"/>
      <c r="AQX70" s="61"/>
      <c r="AQY70" s="61"/>
      <c r="AQZ70" s="61"/>
      <c r="ARA70" s="61"/>
      <c r="ARB70" s="61"/>
      <c r="ARC70" s="61"/>
      <c r="ARD70" s="61"/>
      <c r="ARE70" s="61"/>
      <c r="ARF70" s="61"/>
      <c r="ARG70" s="61"/>
      <c r="ARH70" s="61"/>
      <c r="ARI70" s="61"/>
      <c r="ARJ70" s="61"/>
      <c r="ARK70" s="61"/>
      <c r="ARL70" s="61"/>
      <c r="ARM70" s="61"/>
      <c r="ARN70" s="61"/>
      <c r="ARO70" s="61"/>
      <c r="ARP70" s="61"/>
      <c r="ARQ70" s="61"/>
      <c r="ARR70" s="61"/>
      <c r="ARS70" s="61"/>
      <c r="ART70" s="61"/>
      <c r="ARU70" s="61"/>
      <c r="ARV70" s="61"/>
      <c r="ARW70" s="61"/>
      <c r="ARX70" s="61"/>
      <c r="ARY70" s="61"/>
      <c r="ARZ70" s="61"/>
      <c r="ASA70" s="61"/>
      <c r="ASB70" s="61"/>
      <c r="ASC70" s="61"/>
      <c r="ASD70" s="61"/>
      <c r="ASE70" s="61"/>
      <c r="ASF70" s="61"/>
      <c r="ASG70" s="61"/>
      <c r="ASH70" s="61"/>
      <c r="ASI70" s="61"/>
      <c r="ASJ70" s="61"/>
      <c r="ASK70" s="61"/>
      <c r="ASL70" s="61"/>
      <c r="ASM70" s="61"/>
      <c r="ASN70" s="61"/>
      <c r="ASO70" s="61"/>
      <c r="ASP70" s="61"/>
      <c r="ASQ70" s="61"/>
      <c r="ASR70" s="61"/>
      <c r="ASS70" s="61"/>
      <c r="AST70" s="61"/>
      <c r="ASU70" s="61"/>
      <c r="ASV70" s="61"/>
      <c r="ASW70" s="61"/>
      <c r="ASX70" s="61"/>
      <c r="ASY70" s="61"/>
      <c r="ASZ70" s="61"/>
      <c r="ATA70" s="61"/>
      <c r="ATB70" s="61"/>
      <c r="ATC70" s="61"/>
      <c r="ATD70" s="61"/>
      <c r="ATE70" s="61"/>
      <c r="ATF70" s="61"/>
      <c r="ATG70" s="61"/>
      <c r="ATH70" s="61"/>
      <c r="ATI70" s="61"/>
      <c r="ATJ70" s="61"/>
      <c r="ATK70" s="61"/>
      <c r="ATL70" s="61"/>
      <c r="ATM70" s="61"/>
      <c r="ATN70" s="61"/>
      <c r="ATO70" s="61"/>
      <c r="ATP70" s="61"/>
      <c r="ATQ70" s="61"/>
      <c r="ATR70" s="61"/>
      <c r="ATS70" s="61"/>
      <c r="ATT70" s="61"/>
      <c r="ATU70" s="61"/>
      <c r="ATV70" s="61"/>
      <c r="ATW70" s="61"/>
      <c r="ATX70" s="61"/>
      <c r="ATY70" s="61"/>
      <c r="ATZ70" s="61"/>
      <c r="AUA70" s="61"/>
      <c r="AUB70" s="61"/>
      <c r="AUC70" s="61"/>
      <c r="AUD70" s="61"/>
      <c r="AUE70" s="61"/>
      <c r="AUF70" s="61"/>
      <c r="AUG70" s="61"/>
      <c r="AUH70" s="61"/>
      <c r="AUI70" s="61"/>
      <c r="AUJ70" s="61"/>
      <c r="AUK70" s="61"/>
      <c r="AUL70" s="61"/>
      <c r="AUM70" s="61"/>
      <c r="AUN70" s="61"/>
      <c r="AUO70" s="61"/>
      <c r="AUP70" s="61"/>
      <c r="AUQ70" s="61"/>
      <c r="AUR70" s="61"/>
      <c r="AUS70" s="61"/>
      <c r="AUT70" s="61"/>
      <c r="AUU70" s="61"/>
      <c r="AUV70" s="61"/>
      <c r="AUW70" s="61"/>
      <c r="AUX70" s="61"/>
      <c r="AUY70" s="61"/>
      <c r="AUZ70" s="61"/>
      <c r="AVA70" s="61"/>
      <c r="AVB70" s="61"/>
      <c r="AVC70" s="61"/>
      <c r="AVD70" s="61"/>
      <c r="AVE70" s="61"/>
      <c r="AVF70" s="61"/>
      <c r="AVG70" s="61"/>
      <c r="AVH70" s="61"/>
      <c r="AVI70" s="61"/>
      <c r="AVJ70" s="61"/>
      <c r="AVK70" s="61"/>
      <c r="AVL70" s="61"/>
      <c r="AVM70" s="61"/>
      <c r="AVN70" s="61"/>
      <c r="AVO70" s="61"/>
      <c r="AVP70" s="61"/>
      <c r="AVQ70" s="61"/>
      <c r="AVR70" s="61"/>
      <c r="AVS70" s="61"/>
      <c r="AVT70" s="61"/>
      <c r="AVU70" s="61"/>
      <c r="AVV70" s="61"/>
      <c r="AVW70" s="61"/>
      <c r="AVX70" s="61"/>
      <c r="AVY70" s="61"/>
      <c r="AVZ70" s="61"/>
      <c r="AWA70" s="61"/>
      <c r="AWB70" s="61"/>
      <c r="AWC70" s="61"/>
      <c r="AWD70" s="61"/>
      <c r="AWE70" s="61"/>
      <c r="AWF70" s="61"/>
      <c r="AWG70" s="61"/>
      <c r="AWH70" s="61"/>
      <c r="AWI70" s="61"/>
      <c r="AWJ70" s="61"/>
      <c r="AWK70" s="61"/>
      <c r="AWL70" s="61"/>
      <c r="AWM70" s="61"/>
      <c r="AWN70" s="61"/>
      <c r="AWO70" s="61"/>
      <c r="AWP70" s="61"/>
      <c r="AWQ70" s="61"/>
      <c r="AWR70" s="61"/>
      <c r="AWS70" s="61"/>
      <c r="AWT70" s="61"/>
      <c r="AWU70" s="61"/>
      <c r="AWV70" s="61"/>
      <c r="AWW70" s="61"/>
      <c r="AWX70" s="61"/>
      <c r="AWY70" s="61"/>
      <c r="AWZ70" s="61"/>
      <c r="AXA70" s="61"/>
      <c r="AXB70" s="61"/>
      <c r="AXC70" s="61"/>
      <c r="AXD70" s="61"/>
      <c r="AXE70" s="61"/>
      <c r="AXF70" s="61"/>
      <c r="AXG70" s="61"/>
      <c r="AXH70" s="61"/>
      <c r="AXI70" s="61"/>
      <c r="AXJ70" s="61"/>
      <c r="AXK70" s="61"/>
      <c r="AXL70" s="61"/>
      <c r="AXM70" s="61"/>
      <c r="AXN70" s="61"/>
      <c r="AXO70" s="61"/>
      <c r="AXP70" s="61"/>
      <c r="AXQ70" s="61"/>
      <c r="AXR70" s="61"/>
      <c r="AXS70" s="61"/>
      <c r="AXT70" s="61"/>
      <c r="AXU70" s="61"/>
      <c r="AXV70" s="61"/>
      <c r="AXW70" s="61"/>
      <c r="AXX70" s="61"/>
      <c r="AXY70" s="61"/>
      <c r="AXZ70" s="61"/>
      <c r="AYA70" s="61"/>
      <c r="AYB70" s="61"/>
      <c r="AYC70" s="61"/>
      <c r="AYD70" s="61"/>
      <c r="AYE70" s="61"/>
      <c r="AYF70" s="61"/>
      <c r="AYG70" s="61"/>
      <c r="AYH70" s="61"/>
      <c r="AYI70" s="61"/>
      <c r="AYJ70" s="61"/>
      <c r="AYK70" s="61"/>
      <c r="AYL70" s="61"/>
      <c r="AYM70" s="61"/>
      <c r="AYN70" s="61"/>
      <c r="AYO70" s="61"/>
      <c r="AYP70" s="61"/>
      <c r="AYQ70" s="61"/>
      <c r="AYR70" s="61"/>
      <c r="AYS70" s="61"/>
      <c r="AYT70" s="61"/>
      <c r="AYU70" s="61"/>
      <c r="AYV70" s="61"/>
      <c r="AYW70" s="61"/>
      <c r="AYX70" s="61"/>
      <c r="AYY70" s="61"/>
      <c r="AYZ70" s="61"/>
      <c r="AZA70" s="61"/>
      <c r="AZB70" s="61"/>
      <c r="AZC70" s="61"/>
      <c r="AZD70" s="61"/>
      <c r="AZE70" s="61"/>
      <c r="AZF70" s="61"/>
      <c r="AZG70" s="61"/>
      <c r="AZH70" s="61"/>
      <c r="AZI70" s="61"/>
      <c r="AZJ70" s="61"/>
      <c r="AZK70" s="61"/>
      <c r="AZL70" s="61"/>
      <c r="AZM70" s="61"/>
      <c r="AZN70" s="61"/>
      <c r="AZO70" s="61"/>
      <c r="AZP70" s="61"/>
      <c r="AZQ70" s="61"/>
      <c r="AZR70" s="61"/>
      <c r="AZS70" s="61"/>
      <c r="AZT70" s="61"/>
      <c r="AZU70" s="61"/>
      <c r="AZV70" s="61"/>
      <c r="AZW70" s="61"/>
      <c r="AZX70" s="61"/>
      <c r="AZY70" s="61"/>
      <c r="AZZ70" s="61"/>
      <c r="BAA70" s="61"/>
      <c r="BAB70" s="61"/>
      <c r="BAC70" s="61"/>
      <c r="BAD70" s="61"/>
      <c r="BAE70" s="61"/>
      <c r="BAF70" s="61"/>
      <c r="BAG70" s="61"/>
      <c r="BAH70" s="61"/>
      <c r="BAI70" s="61"/>
      <c r="BAJ70" s="61"/>
      <c r="BAK70" s="61"/>
      <c r="BAL70" s="61"/>
      <c r="BAM70" s="61"/>
      <c r="BAN70" s="61"/>
      <c r="BAO70" s="61"/>
      <c r="BAP70" s="61"/>
      <c r="BAQ70" s="61"/>
      <c r="BAR70" s="61"/>
      <c r="BAS70" s="61"/>
      <c r="BAT70" s="61"/>
      <c r="BAU70" s="61"/>
      <c r="BAV70" s="61"/>
      <c r="BAW70" s="61"/>
      <c r="BAX70" s="61"/>
      <c r="BAY70" s="61"/>
      <c r="BAZ70" s="61"/>
      <c r="BBA70" s="61"/>
      <c r="BBB70" s="61"/>
      <c r="BBC70" s="61"/>
      <c r="BBD70" s="61"/>
      <c r="BBE70" s="61"/>
      <c r="BBF70" s="61"/>
      <c r="BBG70" s="61"/>
      <c r="BBH70" s="61"/>
      <c r="BBI70" s="61"/>
      <c r="BBJ70" s="61"/>
      <c r="BBK70" s="61"/>
      <c r="BBL70" s="61"/>
      <c r="BBM70" s="61"/>
      <c r="BBN70" s="61"/>
      <c r="BBO70" s="61"/>
      <c r="BBP70" s="61"/>
      <c r="BBQ70" s="61"/>
      <c r="BBR70" s="61"/>
      <c r="BBS70" s="61"/>
      <c r="BBT70" s="61"/>
      <c r="BBU70" s="61"/>
      <c r="BBV70" s="61"/>
      <c r="BBW70" s="61"/>
      <c r="BBX70" s="61"/>
      <c r="BBY70" s="61"/>
      <c r="BBZ70" s="61"/>
      <c r="BCA70" s="61"/>
      <c r="BCB70" s="61"/>
      <c r="BCC70" s="61"/>
      <c r="BCD70" s="61"/>
      <c r="BCE70" s="61"/>
      <c r="BCF70" s="61"/>
      <c r="BCG70" s="61"/>
      <c r="BCH70" s="61"/>
      <c r="BCI70" s="61"/>
      <c r="BCJ70" s="61"/>
      <c r="BCK70" s="61"/>
      <c r="BCL70" s="61"/>
      <c r="BCM70" s="61"/>
      <c r="BCN70" s="61"/>
      <c r="BCO70" s="61"/>
      <c r="BCP70" s="61"/>
      <c r="BCQ70" s="61"/>
      <c r="BCR70" s="61"/>
      <c r="BCS70" s="61"/>
      <c r="BCT70" s="61"/>
      <c r="BCU70" s="61"/>
      <c r="BCV70" s="61"/>
      <c r="BCW70" s="61"/>
      <c r="BCX70" s="61"/>
      <c r="BCY70" s="61"/>
      <c r="BCZ70" s="61"/>
      <c r="BDA70" s="61"/>
      <c r="BDB70" s="61"/>
      <c r="BDC70" s="61"/>
      <c r="BDD70" s="61"/>
      <c r="BDE70" s="61"/>
      <c r="BDF70" s="61"/>
      <c r="BDG70" s="61"/>
      <c r="BDH70" s="61"/>
      <c r="BDI70" s="61"/>
      <c r="BDJ70" s="61"/>
      <c r="BDK70" s="61"/>
      <c r="BDL70" s="61"/>
      <c r="BDM70" s="61"/>
      <c r="BDN70" s="61"/>
      <c r="BDO70" s="61"/>
      <c r="BDP70" s="61"/>
      <c r="BDQ70" s="61"/>
      <c r="BDR70" s="61"/>
      <c r="BDS70" s="61"/>
      <c r="BDT70" s="61"/>
      <c r="BDU70" s="61"/>
      <c r="BDV70" s="61"/>
      <c r="BDW70" s="61"/>
      <c r="BDX70" s="61"/>
      <c r="BDY70" s="61"/>
      <c r="BDZ70" s="61"/>
      <c r="BEA70" s="61"/>
      <c r="BEB70" s="61"/>
      <c r="BEC70" s="61"/>
      <c r="BED70" s="61"/>
      <c r="BEE70" s="61"/>
      <c r="BEF70" s="61"/>
      <c r="BEG70" s="61"/>
      <c r="BEH70" s="61"/>
      <c r="BEI70" s="61"/>
      <c r="BEJ70" s="61"/>
      <c r="BEK70" s="61"/>
      <c r="BEL70" s="61"/>
      <c r="BEM70" s="61"/>
      <c r="BEN70" s="61"/>
      <c r="BEO70" s="61"/>
      <c r="BEP70" s="61"/>
      <c r="BEQ70" s="61"/>
      <c r="BER70" s="61"/>
      <c r="BES70" s="61"/>
      <c r="BET70" s="61"/>
      <c r="BEU70" s="61"/>
      <c r="BEV70" s="61"/>
      <c r="BEW70" s="61"/>
      <c r="BEX70" s="61"/>
      <c r="BEY70" s="61"/>
      <c r="BEZ70" s="61"/>
      <c r="BFA70" s="61"/>
      <c r="BFB70" s="61"/>
      <c r="BFC70" s="61"/>
      <c r="BFD70" s="61"/>
      <c r="BFE70" s="61"/>
      <c r="BFF70" s="61"/>
      <c r="BFG70" s="61"/>
      <c r="BFH70" s="61"/>
      <c r="BFI70" s="61"/>
      <c r="BFJ70" s="61"/>
      <c r="BFK70" s="61"/>
      <c r="BFL70" s="61"/>
      <c r="BFM70" s="61"/>
      <c r="BFN70" s="61"/>
      <c r="BFO70" s="61"/>
      <c r="BFP70" s="61"/>
      <c r="BFQ70" s="61"/>
      <c r="BFR70" s="61"/>
      <c r="BFS70" s="61"/>
      <c r="BFT70" s="61"/>
      <c r="BFU70" s="61"/>
      <c r="BFV70" s="61"/>
      <c r="BFW70" s="61"/>
      <c r="BFX70" s="61"/>
      <c r="BFY70" s="61"/>
      <c r="BFZ70" s="61"/>
      <c r="BGA70" s="61"/>
      <c r="BGB70" s="61"/>
      <c r="BGC70" s="61"/>
      <c r="BGD70" s="61"/>
      <c r="BGE70" s="61"/>
      <c r="BGF70" s="61"/>
      <c r="BGG70" s="61"/>
      <c r="BGH70" s="61"/>
      <c r="BGI70" s="61"/>
      <c r="BGJ70" s="61"/>
      <c r="BGK70" s="61"/>
      <c r="BGL70" s="61"/>
      <c r="BGM70" s="61"/>
      <c r="BGN70" s="61"/>
      <c r="BGO70" s="61"/>
      <c r="BGP70" s="61"/>
      <c r="BGQ70" s="61"/>
      <c r="BGR70" s="61"/>
      <c r="BGS70" s="61"/>
      <c r="BGT70" s="61"/>
      <c r="BGU70" s="61"/>
      <c r="BGV70" s="61"/>
      <c r="BGW70" s="61"/>
      <c r="BGX70" s="61"/>
      <c r="BGY70" s="61"/>
      <c r="BGZ70" s="61"/>
      <c r="BHA70" s="61"/>
      <c r="BHB70" s="61"/>
      <c r="BHC70" s="61"/>
      <c r="BHD70" s="61"/>
      <c r="BHE70" s="61"/>
      <c r="BHF70" s="61"/>
      <c r="BHG70" s="61"/>
      <c r="BHH70" s="61"/>
      <c r="BHI70" s="61"/>
      <c r="BHJ70" s="61"/>
      <c r="BHK70" s="61"/>
      <c r="BHL70" s="61"/>
      <c r="BHM70" s="61"/>
      <c r="BHN70" s="61"/>
      <c r="BHO70" s="61"/>
      <c r="BHP70" s="61"/>
      <c r="BHQ70" s="61"/>
      <c r="BHR70" s="61"/>
      <c r="BHS70" s="61"/>
      <c r="BHT70" s="61"/>
      <c r="BHU70" s="61"/>
      <c r="BHV70" s="61"/>
      <c r="BHW70" s="61"/>
      <c r="BHX70" s="61"/>
      <c r="BHY70" s="61"/>
      <c r="BHZ70" s="61"/>
      <c r="BIA70" s="61"/>
      <c r="BIB70" s="61"/>
      <c r="BIC70" s="61"/>
      <c r="BID70" s="61"/>
      <c r="BIE70" s="61"/>
      <c r="BIF70" s="61"/>
      <c r="BIG70" s="61"/>
      <c r="BIH70" s="61"/>
      <c r="BII70" s="61"/>
      <c r="BIJ70" s="61"/>
      <c r="BIK70" s="61"/>
      <c r="BIL70" s="61"/>
      <c r="BIM70" s="61"/>
      <c r="BIN70" s="61"/>
      <c r="BIO70" s="61"/>
      <c r="BIP70" s="61"/>
      <c r="BIQ70" s="61"/>
      <c r="BIR70" s="61"/>
      <c r="BIS70" s="61"/>
      <c r="BIT70" s="61"/>
      <c r="BIU70" s="61"/>
      <c r="BIV70" s="61"/>
      <c r="BIW70" s="61"/>
      <c r="BIX70" s="61"/>
      <c r="BIY70" s="61"/>
      <c r="BIZ70" s="61"/>
      <c r="BJA70" s="61"/>
      <c r="BJB70" s="61"/>
      <c r="BJC70" s="61"/>
      <c r="BJD70" s="61"/>
      <c r="BJE70" s="61"/>
      <c r="BJF70" s="61"/>
      <c r="BJG70" s="61"/>
      <c r="BJH70" s="61"/>
      <c r="BJI70" s="61"/>
      <c r="BJJ70" s="61"/>
      <c r="BJK70" s="61"/>
      <c r="BJL70" s="61"/>
      <c r="BJM70" s="61"/>
      <c r="BJN70" s="61"/>
      <c r="BJO70" s="61"/>
      <c r="BJP70" s="61"/>
      <c r="BJQ70" s="61"/>
      <c r="BJR70" s="61"/>
      <c r="BJS70" s="61"/>
      <c r="BJT70" s="61"/>
      <c r="BJU70" s="61"/>
      <c r="BJV70" s="61"/>
      <c r="BJW70" s="61"/>
      <c r="BJX70" s="61"/>
      <c r="BJY70" s="61"/>
      <c r="BJZ70" s="61"/>
      <c r="BKA70" s="61"/>
      <c r="BKB70" s="61"/>
      <c r="BKC70" s="61"/>
      <c r="BKD70" s="61"/>
      <c r="BKE70" s="61"/>
      <c r="BKF70" s="61"/>
      <c r="BKG70" s="61"/>
      <c r="BKH70" s="61"/>
      <c r="BKI70" s="61"/>
      <c r="BKJ70" s="61"/>
      <c r="BKK70" s="61"/>
      <c r="BKL70" s="61"/>
      <c r="BKM70" s="61"/>
      <c r="BKN70" s="61"/>
      <c r="BKO70" s="61"/>
      <c r="BKP70" s="61"/>
      <c r="BKQ70" s="61"/>
      <c r="BKR70" s="61"/>
      <c r="BKS70" s="61"/>
      <c r="BKT70" s="61"/>
      <c r="BKU70" s="61"/>
      <c r="BKV70" s="61"/>
      <c r="BKW70" s="61"/>
      <c r="BKX70" s="61"/>
      <c r="BKY70" s="61"/>
      <c r="BKZ70" s="61"/>
      <c r="BLA70" s="61"/>
      <c r="BLB70" s="61"/>
      <c r="BLC70" s="61"/>
      <c r="BLD70" s="61"/>
      <c r="BLE70" s="61"/>
      <c r="BLF70" s="61"/>
      <c r="BLG70" s="61"/>
      <c r="BLH70" s="61"/>
      <c r="BLI70" s="61"/>
      <c r="BLJ70" s="61"/>
      <c r="BLK70" s="61"/>
      <c r="BLL70" s="61"/>
      <c r="BLM70" s="61"/>
      <c r="BLN70" s="61"/>
      <c r="BLO70" s="61"/>
      <c r="BLP70" s="61"/>
      <c r="BLQ70" s="61"/>
      <c r="BLR70" s="61"/>
      <c r="BLS70" s="61"/>
      <c r="BLT70" s="61"/>
      <c r="BLU70" s="61"/>
      <c r="BLV70" s="61"/>
      <c r="BLW70" s="61"/>
      <c r="BLX70" s="61"/>
      <c r="BLY70" s="61"/>
      <c r="BLZ70" s="61"/>
      <c r="BMA70" s="61"/>
      <c r="BMB70" s="61"/>
      <c r="BMC70" s="61"/>
      <c r="BMD70" s="61"/>
      <c r="BME70" s="61"/>
      <c r="BMF70" s="61"/>
      <c r="BMG70" s="61"/>
      <c r="BMH70" s="61"/>
      <c r="BMI70" s="61"/>
      <c r="BMJ70" s="61"/>
      <c r="BMK70" s="61"/>
      <c r="BML70" s="61"/>
      <c r="BMM70" s="61"/>
      <c r="BMN70" s="61"/>
      <c r="BMO70" s="61"/>
      <c r="BMP70" s="61"/>
      <c r="BMQ70" s="61"/>
      <c r="BMR70" s="61"/>
      <c r="BMS70" s="61"/>
      <c r="BMT70" s="61"/>
      <c r="BMU70" s="61"/>
      <c r="BMV70" s="61"/>
      <c r="BMW70" s="61"/>
      <c r="BMX70" s="61"/>
      <c r="BMY70" s="61"/>
      <c r="BMZ70" s="61"/>
      <c r="BNA70" s="61"/>
      <c r="BNB70" s="61"/>
      <c r="BNC70" s="61"/>
      <c r="BND70" s="61"/>
      <c r="BNE70" s="61"/>
      <c r="BNF70" s="61"/>
      <c r="BNG70" s="61"/>
      <c r="BNH70" s="61"/>
      <c r="BNI70" s="61"/>
      <c r="BNJ70" s="61"/>
      <c r="BNK70" s="61"/>
      <c r="BNL70" s="61"/>
      <c r="BNM70" s="61"/>
      <c r="BNN70" s="61"/>
      <c r="BNO70" s="61"/>
      <c r="BNP70" s="61"/>
      <c r="BNQ70" s="61"/>
      <c r="BNR70" s="61"/>
      <c r="BNS70" s="61"/>
      <c r="BNT70" s="61"/>
      <c r="BNU70" s="61"/>
      <c r="BNV70" s="61"/>
      <c r="BNW70" s="61"/>
      <c r="BNX70" s="61"/>
      <c r="BNY70" s="61"/>
      <c r="BNZ70" s="61"/>
      <c r="BOA70" s="61"/>
      <c r="BOB70" s="61"/>
      <c r="BOC70" s="61"/>
      <c r="BOD70" s="61"/>
      <c r="BOE70" s="61"/>
      <c r="BOF70" s="61"/>
      <c r="BOG70" s="61"/>
      <c r="BOH70" s="61"/>
      <c r="BOI70" s="61"/>
      <c r="BOJ70" s="61"/>
      <c r="BOK70" s="61"/>
      <c r="BOL70" s="61"/>
      <c r="BOM70" s="61"/>
      <c r="BON70" s="61"/>
      <c r="BOO70" s="61"/>
      <c r="BOP70" s="61"/>
      <c r="BOQ70" s="61"/>
      <c r="BOR70" s="61"/>
      <c r="BOS70" s="61"/>
      <c r="BOT70" s="61"/>
      <c r="BOU70" s="61"/>
      <c r="BOV70" s="61"/>
      <c r="BOW70" s="61"/>
      <c r="BOX70" s="61"/>
      <c r="BOY70" s="61"/>
      <c r="BOZ70" s="61"/>
      <c r="BPA70" s="61"/>
      <c r="BPB70" s="61"/>
      <c r="BPC70" s="61"/>
      <c r="BPD70" s="61"/>
      <c r="BPE70" s="61"/>
      <c r="BPF70" s="61"/>
      <c r="BPG70" s="61"/>
      <c r="BPH70" s="61"/>
      <c r="BPI70" s="61"/>
      <c r="BPJ70" s="61"/>
      <c r="BPK70" s="61"/>
      <c r="BPL70" s="61"/>
      <c r="BPM70" s="61"/>
      <c r="BPN70" s="61"/>
      <c r="BPO70" s="61"/>
      <c r="BPP70" s="61"/>
      <c r="BPQ70" s="61"/>
      <c r="BPR70" s="61"/>
      <c r="BPS70" s="61"/>
      <c r="BPT70" s="61"/>
      <c r="BPU70" s="61"/>
      <c r="BPV70" s="61"/>
      <c r="BPW70" s="61"/>
      <c r="BPX70" s="61"/>
      <c r="BPY70" s="61"/>
      <c r="BPZ70" s="61"/>
      <c r="BQA70" s="61"/>
      <c r="BQB70" s="61"/>
      <c r="BQC70" s="61"/>
      <c r="BQD70" s="61"/>
      <c r="BQE70" s="61"/>
      <c r="BQF70" s="61"/>
      <c r="BQG70" s="61"/>
      <c r="BQH70" s="61"/>
      <c r="BQI70" s="61"/>
      <c r="BQJ70" s="61"/>
      <c r="BQK70" s="61"/>
      <c r="BQL70" s="61"/>
      <c r="BQM70" s="61"/>
      <c r="BQN70" s="61"/>
      <c r="BQO70" s="61"/>
      <c r="BQP70" s="61"/>
      <c r="BQQ70" s="61"/>
      <c r="BQR70" s="61"/>
      <c r="BQS70" s="61"/>
      <c r="BQT70" s="61"/>
      <c r="BQU70" s="61"/>
      <c r="BQV70" s="61"/>
      <c r="BQW70" s="61"/>
      <c r="BQX70" s="61"/>
      <c r="BQY70" s="61"/>
      <c r="BQZ70" s="61"/>
      <c r="BRA70" s="61"/>
      <c r="BRB70" s="61"/>
      <c r="BRC70" s="61"/>
      <c r="BRD70" s="61"/>
      <c r="BRE70" s="61"/>
      <c r="BRF70" s="61"/>
      <c r="BRG70" s="61"/>
      <c r="BRH70" s="61"/>
      <c r="BRI70" s="61"/>
      <c r="BRJ70" s="61"/>
      <c r="BRK70" s="61"/>
      <c r="BRL70" s="61"/>
      <c r="BRM70" s="61"/>
      <c r="BRN70" s="61"/>
      <c r="BRO70" s="61"/>
      <c r="BRP70" s="61"/>
      <c r="BRQ70" s="61"/>
      <c r="BRR70" s="61"/>
      <c r="BRS70" s="61"/>
      <c r="BRT70" s="61"/>
      <c r="BRU70" s="61"/>
      <c r="BRV70" s="61"/>
      <c r="BRW70" s="61"/>
      <c r="BRX70" s="61"/>
      <c r="BRY70" s="61"/>
      <c r="BRZ70" s="61"/>
      <c r="BSA70" s="61"/>
      <c r="BSB70" s="61"/>
      <c r="BSC70" s="61"/>
      <c r="BSD70" s="61"/>
      <c r="BSE70" s="61"/>
      <c r="BSF70" s="61"/>
      <c r="BSG70" s="61"/>
      <c r="BSH70" s="61"/>
      <c r="BSI70" s="61"/>
      <c r="BSJ70" s="61"/>
      <c r="BSK70" s="61"/>
      <c r="BSL70" s="61"/>
      <c r="BSM70" s="61"/>
      <c r="BSN70" s="61"/>
      <c r="BSO70" s="61"/>
      <c r="BSP70" s="61"/>
      <c r="BSQ70" s="61"/>
      <c r="BSR70" s="61"/>
      <c r="BSS70" s="61"/>
      <c r="BST70" s="61"/>
      <c r="BSU70" s="61"/>
      <c r="BSV70" s="61"/>
      <c r="BSW70" s="61"/>
      <c r="BSX70" s="61"/>
      <c r="BSY70" s="61"/>
      <c r="BSZ70" s="61"/>
      <c r="BTA70" s="61"/>
      <c r="BTB70" s="61"/>
      <c r="BTC70" s="61"/>
      <c r="BTD70" s="61"/>
      <c r="BTE70" s="61"/>
      <c r="BTF70" s="61"/>
      <c r="BTG70" s="61"/>
      <c r="BTH70" s="61"/>
      <c r="BTI70" s="61"/>
      <c r="BTJ70" s="61"/>
      <c r="BTK70" s="61"/>
      <c r="BTL70" s="61"/>
      <c r="BTM70" s="61"/>
      <c r="BTN70" s="61"/>
      <c r="BTO70" s="61"/>
      <c r="BTP70" s="61"/>
      <c r="BTQ70" s="61"/>
      <c r="BTR70" s="61"/>
      <c r="BTS70" s="61"/>
      <c r="BTT70" s="61"/>
      <c r="BTU70" s="61"/>
      <c r="BTV70" s="61"/>
      <c r="BTW70" s="61"/>
      <c r="BTX70" s="61"/>
      <c r="BTY70" s="61"/>
      <c r="BTZ70" s="61"/>
      <c r="BUA70" s="61"/>
      <c r="BUB70" s="61"/>
      <c r="BUC70" s="61"/>
      <c r="BUD70" s="61"/>
      <c r="BUE70" s="61"/>
      <c r="BUF70" s="61"/>
      <c r="BUG70" s="61"/>
      <c r="BUH70" s="61"/>
      <c r="BUI70" s="61"/>
      <c r="BUJ70" s="61"/>
      <c r="BUK70" s="61"/>
      <c r="BUL70" s="61"/>
      <c r="BUM70" s="61"/>
      <c r="BUN70" s="61"/>
      <c r="BUO70" s="61"/>
      <c r="BUP70" s="61"/>
      <c r="BUQ70" s="61"/>
      <c r="BUR70" s="61"/>
      <c r="BUS70" s="61"/>
      <c r="BUT70" s="61"/>
      <c r="BUU70" s="61"/>
      <c r="BUV70" s="61"/>
      <c r="BUW70" s="61"/>
      <c r="BUX70" s="61"/>
      <c r="BUY70" s="61"/>
      <c r="BUZ70" s="61"/>
      <c r="BVA70" s="61"/>
      <c r="BVB70" s="61"/>
      <c r="BVC70" s="61"/>
      <c r="BVD70" s="61"/>
      <c r="BVE70" s="61"/>
      <c r="BVF70" s="61"/>
      <c r="BVG70" s="61"/>
      <c r="BVH70" s="61"/>
      <c r="BVI70" s="61"/>
      <c r="BVJ70" s="61"/>
      <c r="BVK70" s="61"/>
      <c r="BVL70" s="61"/>
      <c r="BVM70" s="61"/>
      <c r="BVN70" s="61"/>
      <c r="BVO70" s="61"/>
      <c r="BVP70" s="61"/>
      <c r="BVQ70" s="61"/>
      <c r="BVR70" s="61"/>
      <c r="BVS70" s="61"/>
      <c r="BVT70" s="61"/>
      <c r="BVU70" s="61"/>
      <c r="BVV70" s="61"/>
      <c r="BVW70" s="61"/>
      <c r="BVX70" s="61"/>
      <c r="BVY70" s="61"/>
      <c r="BVZ70" s="61"/>
      <c r="BWA70" s="61"/>
      <c r="BWB70" s="61"/>
      <c r="BWC70" s="61"/>
      <c r="BWD70" s="61"/>
      <c r="BWE70" s="61"/>
      <c r="BWF70" s="61"/>
      <c r="BWG70" s="61"/>
      <c r="BWH70" s="61"/>
      <c r="BWI70" s="61"/>
      <c r="BWJ70" s="61"/>
      <c r="BWK70" s="61"/>
      <c r="BWL70" s="61"/>
      <c r="BWM70" s="61"/>
      <c r="BWN70" s="61"/>
      <c r="BWO70" s="61"/>
      <c r="BWP70" s="61"/>
      <c r="BWQ70" s="61"/>
      <c r="BWR70" s="61"/>
      <c r="BWS70" s="61"/>
      <c r="BWT70" s="61"/>
      <c r="BWU70" s="61"/>
      <c r="BWV70" s="61"/>
      <c r="BWW70" s="61"/>
      <c r="BWX70" s="61"/>
      <c r="BWY70" s="61"/>
      <c r="BWZ70" s="61"/>
      <c r="BXA70" s="61"/>
      <c r="BXB70" s="61"/>
      <c r="BXC70" s="61"/>
      <c r="BXD70" s="61"/>
      <c r="BXE70" s="61"/>
      <c r="BXF70" s="61"/>
      <c r="BXG70" s="61"/>
      <c r="BXH70" s="61"/>
      <c r="BXI70" s="61"/>
      <c r="BXJ70" s="61"/>
      <c r="BXK70" s="61"/>
      <c r="BXL70" s="61"/>
      <c r="BXM70" s="61"/>
      <c r="BXN70" s="61"/>
      <c r="BXO70" s="61"/>
      <c r="BXP70" s="61"/>
      <c r="BXQ70" s="61"/>
      <c r="BXR70" s="61"/>
      <c r="BXS70" s="61"/>
      <c r="BXT70" s="61"/>
      <c r="BXU70" s="61"/>
      <c r="BXV70" s="61"/>
      <c r="BXW70" s="61"/>
      <c r="BXX70" s="61"/>
      <c r="BXY70" s="61"/>
      <c r="BXZ70" s="61"/>
      <c r="BYA70" s="61"/>
      <c r="BYB70" s="61"/>
      <c r="BYC70" s="61"/>
      <c r="BYD70" s="61"/>
      <c r="BYE70" s="61"/>
      <c r="BYF70" s="61"/>
      <c r="BYG70" s="61"/>
      <c r="BYH70" s="61"/>
      <c r="BYI70" s="61"/>
      <c r="BYJ70" s="61"/>
      <c r="BYK70" s="61"/>
      <c r="BYL70" s="61"/>
      <c r="BYM70" s="61"/>
      <c r="BYN70" s="61"/>
      <c r="BYO70" s="61"/>
      <c r="BYP70" s="61"/>
      <c r="BYQ70" s="61"/>
      <c r="BYR70" s="61"/>
      <c r="BYS70" s="61"/>
      <c r="BYT70" s="61"/>
      <c r="BYU70" s="61"/>
      <c r="BYV70" s="61"/>
      <c r="BYW70" s="61"/>
      <c r="BYX70" s="61"/>
      <c r="BYY70" s="61"/>
      <c r="BYZ70" s="61"/>
      <c r="BZA70" s="61"/>
      <c r="BZB70" s="61"/>
      <c r="BZC70" s="61"/>
      <c r="BZD70" s="61"/>
      <c r="BZE70" s="61"/>
      <c r="BZF70" s="61"/>
      <c r="BZG70" s="61"/>
      <c r="BZH70" s="61"/>
      <c r="BZI70" s="61"/>
      <c r="BZJ70" s="61"/>
      <c r="BZK70" s="61"/>
      <c r="BZL70" s="61"/>
      <c r="BZM70" s="61"/>
      <c r="BZN70" s="61"/>
      <c r="BZO70" s="61"/>
      <c r="BZP70" s="61"/>
      <c r="BZQ70" s="61"/>
      <c r="BZR70" s="61"/>
      <c r="BZS70" s="61"/>
      <c r="BZT70" s="61"/>
      <c r="BZU70" s="61"/>
      <c r="BZV70" s="61"/>
      <c r="BZW70" s="61"/>
      <c r="BZX70" s="61"/>
      <c r="BZY70" s="61"/>
      <c r="BZZ70" s="61"/>
      <c r="CAA70" s="61"/>
      <c r="CAB70" s="61"/>
      <c r="CAC70" s="61"/>
      <c r="CAD70" s="61"/>
      <c r="CAE70" s="61"/>
      <c r="CAF70" s="61"/>
      <c r="CAG70" s="61"/>
      <c r="CAH70" s="61"/>
      <c r="CAI70" s="61"/>
      <c r="CAJ70" s="61"/>
      <c r="CAK70" s="61"/>
      <c r="CAL70" s="61"/>
      <c r="CAM70" s="61"/>
      <c r="CAN70" s="61"/>
      <c r="CAO70" s="61"/>
      <c r="CAP70" s="61"/>
      <c r="CAQ70" s="61"/>
      <c r="CAR70" s="61"/>
      <c r="CAS70" s="61"/>
      <c r="CAT70" s="61"/>
      <c r="CAU70" s="61"/>
      <c r="CAV70" s="61"/>
      <c r="CAW70" s="61"/>
      <c r="CAX70" s="61"/>
      <c r="CAY70" s="61"/>
      <c r="CAZ70" s="61"/>
      <c r="CBA70" s="61"/>
      <c r="CBB70" s="61"/>
      <c r="CBC70" s="61"/>
      <c r="CBD70" s="61"/>
      <c r="CBE70" s="61"/>
      <c r="CBF70" s="61"/>
      <c r="CBG70" s="61"/>
      <c r="CBH70" s="61"/>
      <c r="CBI70" s="61"/>
      <c r="CBJ70" s="61"/>
      <c r="CBK70" s="61"/>
      <c r="CBL70" s="61"/>
      <c r="CBM70" s="61"/>
      <c r="CBN70" s="61"/>
      <c r="CBO70" s="61"/>
    </row>
    <row r="71" spans="1:2095" s="32" customFormat="1" ht="94.5">
      <c r="A71" s="78"/>
      <c r="B71" s="79"/>
      <c r="C71" s="78"/>
      <c r="D71" s="78"/>
      <c r="E71" s="79"/>
      <c r="F71" s="63" t="s">
        <v>76</v>
      </c>
      <c r="G71" s="5">
        <f t="shared" si="28"/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82" t="s">
        <v>5</v>
      </c>
      <c r="P71" s="82" t="s">
        <v>2</v>
      </c>
      <c r="Q71" s="83">
        <f>X71+R71+S71+T71+U71+V71+W71</f>
        <v>755795</v>
      </c>
      <c r="R71" s="83">
        <f t="shared" ref="R71" si="30">H72</f>
        <v>85983</v>
      </c>
      <c r="S71" s="83">
        <f t="shared" ref="S71" si="31">I72</f>
        <v>81558</v>
      </c>
      <c r="T71" s="83">
        <f t="shared" ref="T71" si="32">J72</f>
        <v>91710</v>
      </c>
      <c r="U71" s="83">
        <f>K72</f>
        <v>101265</v>
      </c>
      <c r="V71" s="83">
        <f>L72</f>
        <v>119390</v>
      </c>
      <c r="W71" s="83">
        <f>M72</f>
        <v>131688</v>
      </c>
      <c r="X71" s="83">
        <f>N72</f>
        <v>144201</v>
      </c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1"/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1"/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1"/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1"/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61"/>
      <c r="HX71" s="61"/>
      <c r="HY71" s="61"/>
      <c r="HZ71" s="61"/>
      <c r="IA71" s="61"/>
      <c r="IB71" s="61"/>
      <c r="IC71" s="61"/>
      <c r="ID71" s="61"/>
      <c r="IE71" s="61"/>
      <c r="IF71" s="61"/>
      <c r="IG71" s="61"/>
      <c r="IH71" s="61"/>
      <c r="II71" s="61"/>
      <c r="IJ71" s="61"/>
      <c r="IK71" s="61"/>
      <c r="IL71" s="61"/>
      <c r="IM71" s="61"/>
      <c r="IN71" s="61"/>
      <c r="IO71" s="61"/>
      <c r="IP71" s="61"/>
      <c r="IQ71" s="61"/>
      <c r="IR71" s="61"/>
      <c r="IS71" s="61"/>
      <c r="IT71" s="61"/>
      <c r="IU71" s="61"/>
      <c r="IV71" s="61"/>
      <c r="IW71" s="61"/>
      <c r="IX71" s="61"/>
      <c r="IY71" s="61"/>
      <c r="IZ71" s="61"/>
      <c r="JA71" s="61"/>
      <c r="JB71" s="61"/>
      <c r="JC71" s="61"/>
      <c r="JD71" s="61"/>
      <c r="JE71" s="61"/>
      <c r="JF71" s="61"/>
      <c r="JG71" s="61"/>
      <c r="JH71" s="61"/>
      <c r="JI71" s="61"/>
      <c r="JJ71" s="61"/>
      <c r="JK71" s="61"/>
      <c r="JL71" s="61"/>
      <c r="JM71" s="61"/>
      <c r="JN71" s="61"/>
      <c r="JO71" s="61"/>
      <c r="JP71" s="61"/>
      <c r="JQ71" s="61"/>
      <c r="JR71" s="61"/>
      <c r="JS71" s="61"/>
      <c r="JT71" s="61"/>
      <c r="JU71" s="61"/>
      <c r="JV71" s="61"/>
      <c r="JW71" s="61"/>
      <c r="JX71" s="61"/>
      <c r="JY71" s="61"/>
      <c r="JZ71" s="61"/>
      <c r="KA71" s="61"/>
      <c r="KB71" s="61"/>
      <c r="KC71" s="61"/>
      <c r="KD71" s="61"/>
      <c r="KE71" s="61"/>
      <c r="KF71" s="61"/>
      <c r="KG71" s="61"/>
      <c r="KH71" s="61"/>
      <c r="KI71" s="61"/>
      <c r="KJ71" s="61"/>
      <c r="KK71" s="61"/>
      <c r="KL71" s="61"/>
      <c r="KM71" s="61"/>
      <c r="KN71" s="61"/>
      <c r="KO71" s="61"/>
      <c r="KP71" s="61"/>
      <c r="KQ71" s="61"/>
      <c r="KR71" s="61"/>
      <c r="KS71" s="61"/>
      <c r="KT71" s="61"/>
      <c r="KU71" s="61"/>
      <c r="KV71" s="61"/>
      <c r="KW71" s="61"/>
      <c r="KX71" s="61"/>
      <c r="KY71" s="61"/>
      <c r="KZ71" s="61"/>
      <c r="LA71" s="61"/>
      <c r="LB71" s="61"/>
      <c r="LC71" s="61"/>
      <c r="LD71" s="61"/>
      <c r="LE71" s="61"/>
      <c r="LF71" s="61"/>
      <c r="LG71" s="61"/>
      <c r="LH71" s="61"/>
      <c r="LI71" s="61"/>
      <c r="LJ71" s="61"/>
      <c r="LK71" s="61"/>
      <c r="LL71" s="61"/>
      <c r="LM71" s="61"/>
      <c r="LN71" s="61"/>
      <c r="LO71" s="61"/>
      <c r="LP71" s="61"/>
      <c r="LQ71" s="61"/>
      <c r="LR71" s="61"/>
      <c r="LS71" s="61"/>
      <c r="LT71" s="61"/>
      <c r="LU71" s="61"/>
      <c r="LV71" s="61"/>
      <c r="LW71" s="61"/>
      <c r="LX71" s="61"/>
      <c r="LY71" s="61"/>
      <c r="LZ71" s="61"/>
      <c r="MA71" s="61"/>
      <c r="MB71" s="61"/>
      <c r="MC71" s="61"/>
      <c r="MD71" s="61"/>
      <c r="ME71" s="61"/>
      <c r="MF71" s="61"/>
      <c r="MG71" s="61"/>
      <c r="MH71" s="61"/>
      <c r="MI71" s="61"/>
      <c r="MJ71" s="61"/>
      <c r="MK71" s="61"/>
      <c r="ML71" s="61"/>
      <c r="MM71" s="61"/>
      <c r="MN71" s="61"/>
      <c r="MO71" s="61"/>
      <c r="MP71" s="61"/>
      <c r="MQ71" s="61"/>
      <c r="MR71" s="61"/>
      <c r="MS71" s="61"/>
      <c r="MT71" s="61"/>
      <c r="MU71" s="61"/>
      <c r="MV71" s="61"/>
      <c r="MW71" s="61"/>
      <c r="MX71" s="61"/>
      <c r="MY71" s="61"/>
      <c r="MZ71" s="61"/>
      <c r="NA71" s="61"/>
      <c r="NB71" s="61"/>
      <c r="NC71" s="61"/>
      <c r="ND71" s="61"/>
      <c r="NE71" s="61"/>
      <c r="NF71" s="61"/>
      <c r="NG71" s="61"/>
      <c r="NH71" s="61"/>
      <c r="NI71" s="61"/>
      <c r="NJ71" s="61"/>
      <c r="NK71" s="61"/>
      <c r="NL71" s="61"/>
      <c r="NM71" s="61"/>
      <c r="NN71" s="61"/>
      <c r="NO71" s="61"/>
      <c r="NP71" s="61"/>
      <c r="NQ71" s="61"/>
      <c r="NR71" s="61"/>
      <c r="NS71" s="61"/>
      <c r="NT71" s="61"/>
      <c r="NU71" s="61"/>
      <c r="NV71" s="61"/>
      <c r="NW71" s="61"/>
      <c r="NX71" s="61"/>
      <c r="NY71" s="61"/>
      <c r="NZ71" s="61"/>
      <c r="OA71" s="61"/>
      <c r="OB71" s="61"/>
      <c r="OC71" s="61"/>
      <c r="OD71" s="61"/>
      <c r="OE71" s="61"/>
      <c r="OF71" s="61"/>
      <c r="OG71" s="61"/>
      <c r="OH71" s="61"/>
      <c r="OI71" s="61"/>
      <c r="OJ71" s="61"/>
      <c r="OK71" s="61"/>
      <c r="OL71" s="61"/>
      <c r="OM71" s="61"/>
      <c r="ON71" s="61"/>
      <c r="OO71" s="61"/>
      <c r="OP71" s="61"/>
      <c r="OQ71" s="61"/>
      <c r="OR71" s="61"/>
      <c r="OS71" s="61"/>
      <c r="OT71" s="61"/>
      <c r="OU71" s="61"/>
      <c r="OV71" s="61"/>
      <c r="OW71" s="61"/>
      <c r="OX71" s="61"/>
      <c r="OY71" s="61"/>
      <c r="OZ71" s="61"/>
      <c r="PA71" s="61"/>
      <c r="PB71" s="61"/>
      <c r="PC71" s="61"/>
      <c r="PD71" s="61"/>
      <c r="PE71" s="61"/>
      <c r="PF71" s="61"/>
      <c r="PG71" s="61"/>
      <c r="PH71" s="61"/>
      <c r="PI71" s="61"/>
      <c r="PJ71" s="61"/>
      <c r="PK71" s="61"/>
      <c r="PL71" s="61"/>
      <c r="PM71" s="61"/>
      <c r="PN71" s="61"/>
      <c r="PO71" s="61"/>
      <c r="PP71" s="61"/>
      <c r="PQ71" s="61"/>
      <c r="PR71" s="61"/>
      <c r="PS71" s="61"/>
      <c r="PT71" s="61"/>
      <c r="PU71" s="61"/>
      <c r="PV71" s="61"/>
      <c r="PW71" s="61"/>
      <c r="PX71" s="61"/>
      <c r="PY71" s="61"/>
      <c r="PZ71" s="61"/>
      <c r="QA71" s="61"/>
      <c r="QB71" s="61"/>
      <c r="QC71" s="61"/>
      <c r="QD71" s="61"/>
      <c r="QE71" s="61"/>
      <c r="QF71" s="61"/>
      <c r="QG71" s="61"/>
      <c r="QH71" s="61"/>
      <c r="QI71" s="61"/>
      <c r="QJ71" s="61"/>
      <c r="QK71" s="61"/>
      <c r="QL71" s="61"/>
      <c r="QM71" s="61"/>
      <c r="QN71" s="61"/>
      <c r="QO71" s="61"/>
      <c r="QP71" s="61"/>
      <c r="QQ71" s="61"/>
      <c r="QR71" s="61"/>
      <c r="QS71" s="61"/>
      <c r="QT71" s="61"/>
      <c r="QU71" s="61"/>
      <c r="QV71" s="61"/>
      <c r="QW71" s="61"/>
      <c r="QX71" s="61"/>
      <c r="QY71" s="61"/>
      <c r="QZ71" s="61"/>
      <c r="RA71" s="61"/>
      <c r="RB71" s="61"/>
      <c r="RC71" s="61"/>
      <c r="RD71" s="61"/>
      <c r="RE71" s="61"/>
      <c r="RF71" s="61"/>
      <c r="RG71" s="61"/>
      <c r="RH71" s="61"/>
      <c r="RI71" s="61"/>
      <c r="RJ71" s="61"/>
      <c r="RK71" s="61"/>
      <c r="RL71" s="61"/>
      <c r="RM71" s="61"/>
      <c r="RN71" s="61"/>
      <c r="RO71" s="61"/>
      <c r="RP71" s="61"/>
      <c r="RQ71" s="61"/>
      <c r="RR71" s="61"/>
      <c r="RS71" s="61"/>
      <c r="RT71" s="61"/>
      <c r="RU71" s="61"/>
      <c r="RV71" s="61"/>
      <c r="RW71" s="61"/>
      <c r="RX71" s="61"/>
      <c r="RY71" s="61"/>
      <c r="RZ71" s="61"/>
      <c r="SA71" s="61"/>
      <c r="SB71" s="61"/>
      <c r="SC71" s="61"/>
      <c r="SD71" s="61"/>
      <c r="SE71" s="61"/>
      <c r="SF71" s="61"/>
      <c r="SG71" s="61"/>
      <c r="SH71" s="61"/>
      <c r="SI71" s="61"/>
      <c r="SJ71" s="61"/>
      <c r="SK71" s="61"/>
      <c r="SL71" s="61"/>
      <c r="SM71" s="61"/>
      <c r="SN71" s="61"/>
      <c r="SO71" s="61"/>
      <c r="SP71" s="61"/>
      <c r="SQ71" s="61"/>
      <c r="SR71" s="61"/>
      <c r="SS71" s="61"/>
      <c r="ST71" s="61"/>
      <c r="SU71" s="61"/>
      <c r="SV71" s="61"/>
      <c r="SW71" s="61"/>
      <c r="SX71" s="61"/>
      <c r="SY71" s="61"/>
      <c r="SZ71" s="61"/>
      <c r="TA71" s="61"/>
      <c r="TB71" s="61"/>
      <c r="TC71" s="61"/>
      <c r="TD71" s="61"/>
      <c r="TE71" s="61"/>
      <c r="TF71" s="61"/>
      <c r="TG71" s="61"/>
      <c r="TH71" s="61"/>
      <c r="TI71" s="61"/>
      <c r="TJ71" s="61"/>
      <c r="TK71" s="61"/>
      <c r="TL71" s="61"/>
      <c r="TM71" s="61"/>
      <c r="TN71" s="61"/>
      <c r="TO71" s="61"/>
      <c r="TP71" s="61"/>
      <c r="TQ71" s="61"/>
      <c r="TR71" s="61"/>
      <c r="TS71" s="61"/>
      <c r="TT71" s="61"/>
      <c r="TU71" s="61"/>
      <c r="TV71" s="61"/>
      <c r="TW71" s="61"/>
      <c r="TX71" s="61"/>
      <c r="TY71" s="61"/>
      <c r="TZ71" s="61"/>
      <c r="UA71" s="61"/>
      <c r="UB71" s="61"/>
      <c r="UC71" s="61"/>
      <c r="UD71" s="61"/>
      <c r="UE71" s="61"/>
      <c r="UF71" s="61"/>
      <c r="UG71" s="61"/>
      <c r="UH71" s="61"/>
      <c r="UI71" s="61"/>
      <c r="UJ71" s="61"/>
      <c r="UK71" s="61"/>
      <c r="UL71" s="61"/>
      <c r="UM71" s="61"/>
      <c r="UN71" s="61"/>
      <c r="UO71" s="61"/>
      <c r="UP71" s="61"/>
      <c r="UQ71" s="61"/>
      <c r="UR71" s="61"/>
      <c r="US71" s="61"/>
      <c r="UT71" s="61"/>
      <c r="UU71" s="61"/>
      <c r="UV71" s="61"/>
      <c r="UW71" s="61"/>
      <c r="UX71" s="61"/>
      <c r="UY71" s="61"/>
      <c r="UZ71" s="61"/>
      <c r="VA71" s="61"/>
      <c r="VB71" s="61"/>
      <c r="VC71" s="61"/>
      <c r="VD71" s="61"/>
      <c r="VE71" s="61"/>
      <c r="VF71" s="61"/>
      <c r="VG71" s="61"/>
      <c r="VH71" s="61"/>
      <c r="VI71" s="61"/>
      <c r="VJ71" s="61"/>
      <c r="VK71" s="61"/>
      <c r="VL71" s="61"/>
      <c r="VM71" s="61"/>
      <c r="VN71" s="61"/>
      <c r="VO71" s="61"/>
      <c r="VP71" s="61"/>
      <c r="VQ71" s="61"/>
      <c r="VR71" s="61"/>
      <c r="VS71" s="61"/>
      <c r="VT71" s="61"/>
      <c r="VU71" s="61"/>
      <c r="VV71" s="61"/>
      <c r="VW71" s="61"/>
      <c r="VX71" s="61"/>
      <c r="VY71" s="61"/>
      <c r="VZ71" s="61"/>
      <c r="WA71" s="61"/>
      <c r="WB71" s="61"/>
      <c r="WC71" s="61"/>
      <c r="WD71" s="61"/>
      <c r="WE71" s="61"/>
      <c r="WF71" s="61"/>
      <c r="WG71" s="61"/>
      <c r="WH71" s="61"/>
      <c r="WI71" s="61"/>
      <c r="WJ71" s="61"/>
      <c r="WK71" s="61"/>
      <c r="WL71" s="61"/>
      <c r="WM71" s="61"/>
      <c r="WN71" s="61"/>
      <c r="WO71" s="61"/>
      <c r="WP71" s="61"/>
      <c r="WQ71" s="61"/>
      <c r="WR71" s="61"/>
      <c r="WS71" s="61"/>
      <c r="WT71" s="61"/>
      <c r="WU71" s="61"/>
      <c r="WV71" s="61"/>
      <c r="WW71" s="61"/>
      <c r="WX71" s="61"/>
      <c r="WY71" s="61"/>
      <c r="WZ71" s="61"/>
      <c r="XA71" s="61"/>
      <c r="XB71" s="61"/>
      <c r="XC71" s="61"/>
      <c r="XD71" s="61"/>
      <c r="XE71" s="61"/>
      <c r="XF71" s="61"/>
      <c r="XG71" s="61"/>
      <c r="XH71" s="61"/>
      <c r="XI71" s="61"/>
      <c r="XJ71" s="61"/>
      <c r="XK71" s="61"/>
      <c r="XL71" s="61"/>
      <c r="XM71" s="61"/>
      <c r="XN71" s="61"/>
      <c r="XO71" s="61"/>
      <c r="XP71" s="61"/>
      <c r="XQ71" s="61"/>
      <c r="XR71" s="61"/>
      <c r="XS71" s="61"/>
      <c r="XT71" s="61"/>
      <c r="XU71" s="61"/>
      <c r="XV71" s="61"/>
      <c r="XW71" s="61"/>
      <c r="XX71" s="61"/>
      <c r="XY71" s="61"/>
      <c r="XZ71" s="61"/>
      <c r="YA71" s="61"/>
      <c r="YB71" s="61"/>
      <c r="YC71" s="61"/>
      <c r="YD71" s="61"/>
      <c r="YE71" s="61"/>
      <c r="YF71" s="61"/>
      <c r="YG71" s="61"/>
      <c r="YH71" s="61"/>
      <c r="YI71" s="61"/>
      <c r="YJ71" s="61"/>
      <c r="YK71" s="61"/>
      <c r="YL71" s="61"/>
      <c r="YM71" s="61"/>
      <c r="YN71" s="61"/>
      <c r="YO71" s="61"/>
      <c r="YP71" s="61"/>
      <c r="YQ71" s="61"/>
      <c r="YR71" s="61"/>
      <c r="YS71" s="61"/>
      <c r="YT71" s="61"/>
      <c r="YU71" s="61"/>
      <c r="YV71" s="61"/>
      <c r="YW71" s="61"/>
      <c r="YX71" s="61"/>
      <c r="YY71" s="61"/>
      <c r="YZ71" s="61"/>
      <c r="ZA71" s="61"/>
      <c r="ZB71" s="61"/>
      <c r="ZC71" s="61"/>
      <c r="ZD71" s="61"/>
      <c r="ZE71" s="61"/>
      <c r="ZF71" s="61"/>
      <c r="ZG71" s="61"/>
      <c r="ZH71" s="61"/>
      <c r="ZI71" s="61"/>
      <c r="ZJ71" s="61"/>
      <c r="ZK71" s="61"/>
      <c r="ZL71" s="61"/>
      <c r="ZM71" s="61"/>
      <c r="ZN71" s="61"/>
      <c r="ZO71" s="61"/>
      <c r="ZP71" s="61"/>
      <c r="ZQ71" s="61"/>
      <c r="ZR71" s="61"/>
      <c r="ZS71" s="61"/>
      <c r="ZT71" s="61"/>
      <c r="ZU71" s="61"/>
      <c r="ZV71" s="61"/>
      <c r="ZW71" s="61"/>
      <c r="ZX71" s="61"/>
      <c r="ZY71" s="61"/>
      <c r="ZZ71" s="61"/>
      <c r="AAA71" s="61"/>
      <c r="AAB71" s="61"/>
      <c r="AAC71" s="61"/>
      <c r="AAD71" s="61"/>
      <c r="AAE71" s="61"/>
      <c r="AAF71" s="61"/>
      <c r="AAG71" s="61"/>
      <c r="AAH71" s="61"/>
      <c r="AAI71" s="61"/>
      <c r="AAJ71" s="61"/>
      <c r="AAK71" s="61"/>
      <c r="AAL71" s="61"/>
      <c r="AAM71" s="61"/>
      <c r="AAN71" s="61"/>
      <c r="AAO71" s="61"/>
      <c r="AAP71" s="61"/>
      <c r="AAQ71" s="61"/>
      <c r="AAR71" s="61"/>
      <c r="AAS71" s="61"/>
      <c r="AAT71" s="61"/>
      <c r="AAU71" s="61"/>
      <c r="AAV71" s="61"/>
      <c r="AAW71" s="61"/>
      <c r="AAX71" s="61"/>
      <c r="AAY71" s="61"/>
      <c r="AAZ71" s="61"/>
      <c r="ABA71" s="61"/>
      <c r="ABB71" s="61"/>
      <c r="ABC71" s="61"/>
      <c r="ABD71" s="61"/>
      <c r="ABE71" s="61"/>
      <c r="ABF71" s="61"/>
      <c r="ABG71" s="61"/>
      <c r="ABH71" s="61"/>
      <c r="ABI71" s="61"/>
      <c r="ABJ71" s="61"/>
      <c r="ABK71" s="61"/>
      <c r="ABL71" s="61"/>
      <c r="ABM71" s="61"/>
      <c r="ABN71" s="61"/>
      <c r="ABO71" s="61"/>
      <c r="ABP71" s="61"/>
      <c r="ABQ71" s="61"/>
      <c r="ABR71" s="61"/>
      <c r="ABS71" s="61"/>
      <c r="ABT71" s="61"/>
      <c r="ABU71" s="61"/>
      <c r="ABV71" s="61"/>
      <c r="ABW71" s="61"/>
      <c r="ABX71" s="61"/>
      <c r="ABY71" s="61"/>
      <c r="ABZ71" s="61"/>
      <c r="ACA71" s="61"/>
      <c r="ACB71" s="61"/>
      <c r="ACC71" s="61"/>
      <c r="ACD71" s="61"/>
      <c r="ACE71" s="61"/>
      <c r="ACF71" s="61"/>
      <c r="ACG71" s="61"/>
      <c r="ACH71" s="61"/>
      <c r="ACI71" s="61"/>
      <c r="ACJ71" s="61"/>
      <c r="ACK71" s="61"/>
      <c r="ACL71" s="61"/>
      <c r="ACM71" s="61"/>
      <c r="ACN71" s="61"/>
      <c r="ACO71" s="61"/>
      <c r="ACP71" s="61"/>
      <c r="ACQ71" s="61"/>
      <c r="ACR71" s="61"/>
      <c r="ACS71" s="61"/>
      <c r="ACT71" s="61"/>
      <c r="ACU71" s="61"/>
      <c r="ACV71" s="61"/>
      <c r="ACW71" s="61"/>
      <c r="ACX71" s="61"/>
      <c r="ACY71" s="61"/>
      <c r="ACZ71" s="61"/>
      <c r="ADA71" s="61"/>
      <c r="ADB71" s="61"/>
      <c r="ADC71" s="61"/>
      <c r="ADD71" s="61"/>
      <c r="ADE71" s="61"/>
      <c r="ADF71" s="61"/>
      <c r="ADG71" s="61"/>
      <c r="ADH71" s="61"/>
      <c r="ADI71" s="61"/>
      <c r="ADJ71" s="61"/>
      <c r="ADK71" s="61"/>
      <c r="ADL71" s="61"/>
      <c r="ADM71" s="61"/>
      <c r="ADN71" s="61"/>
      <c r="ADO71" s="61"/>
      <c r="ADP71" s="61"/>
      <c r="ADQ71" s="61"/>
      <c r="ADR71" s="61"/>
      <c r="ADS71" s="61"/>
      <c r="ADT71" s="61"/>
      <c r="ADU71" s="61"/>
      <c r="ADV71" s="61"/>
      <c r="ADW71" s="61"/>
      <c r="ADX71" s="61"/>
      <c r="ADY71" s="61"/>
      <c r="ADZ71" s="61"/>
      <c r="AEA71" s="61"/>
      <c r="AEB71" s="61"/>
      <c r="AEC71" s="61"/>
      <c r="AED71" s="61"/>
      <c r="AEE71" s="61"/>
      <c r="AEF71" s="61"/>
      <c r="AEG71" s="61"/>
      <c r="AEH71" s="61"/>
      <c r="AEI71" s="61"/>
      <c r="AEJ71" s="61"/>
      <c r="AEK71" s="61"/>
      <c r="AEL71" s="61"/>
      <c r="AEM71" s="61"/>
      <c r="AEN71" s="61"/>
      <c r="AEO71" s="61"/>
      <c r="AEP71" s="61"/>
      <c r="AEQ71" s="61"/>
      <c r="AER71" s="61"/>
      <c r="AES71" s="61"/>
      <c r="AET71" s="61"/>
      <c r="AEU71" s="61"/>
      <c r="AEV71" s="61"/>
      <c r="AEW71" s="61"/>
      <c r="AEX71" s="61"/>
      <c r="AEY71" s="61"/>
      <c r="AEZ71" s="61"/>
      <c r="AFA71" s="61"/>
      <c r="AFB71" s="61"/>
      <c r="AFC71" s="61"/>
      <c r="AFD71" s="61"/>
      <c r="AFE71" s="61"/>
      <c r="AFF71" s="61"/>
      <c r="AFG71" s="61"/>
      <c r="AFH71" s="61"/>
      <c r="AFI71" s="61"/>
      <c r="AFJ71" s="61"/>
      <c r="AFK71" s="61"/>
      <c r="AFL71" s="61"/>
      <c r="AFM71" s="61"/>
      <c r="AFN71" s="61"/>
      <c r="AFO71" s="61"/>
      <c r="AFP71" s="61"/>
      <c r="AFQ71" s="61"/>
      <c r="AFR71" s="61"/>
      <c r="AFS71" s="61"/>
      <c r="AFT71" s="61"/>
      <c r="AFU71" s="61"/>
      <c r="AFV71" s="61"/>
      <c r="AFW71" s="61"/>
      <c r="AFX71" s="61"/>
      <c r="AFY71" s="61"/>
      <c r="AFZ71" s="61"/>
      <c r="AGA71" s="61"/>
      <c r="AGB71" s="61"/>
      <c r="AGC71" s="61"/>
      <c r="AGD71" s="61"/>
      <c r="AGE71" s="61"/>
      <c r="AGF71" s="61"/>
      <c r="AGG71" s="61"/>
      <c r="AGH71" s="61"/>
      <c r="AGI71" s="61"/>
      <c r="AGJ71" s="61"/>
      <c r="AGK71" s="61"/>
      <c r="AGL71" s="61"/>
      <c r="AGM71" s="61"/>
      <c r="AGN71" s="61"/>
      <c r="AGO71" s="61"/>
      <c r="AGP71" s="61"/>
      <c r="AGQ71" s="61"/>
      <c r="AGR71" s="61"/>
      <c r="AGS71" s="61"/>
      <c r="AGT71" s="61"/>
      <c r="AGU71" s="61"/>
      <c r="AGV71" s="61"/>
      <c r="AGW71" s="61"/>
      <c r="AGX71" s="61"/>
      <c r="AGY71" s="61"/>
      <c r="AGZ71" s="61"/>
      <c r="AHA71" s="61"/>
      <c r="AHB71" s="61"/>
      <c r="AHC71" s="61"/>
      <c r="AHD71" s="61"/>
      <c r="AHE71" s="61"/>
      <c r="AHF71" s="61"/>
      <c r="AHG71" s="61"/>
      <c r="AHH71" s="61"/>
      <c r="AHI71" s="61"/>
      <c r="AHJ71" s="61"/>
      <c r="AHK71" s="61"/>
      <c r="AHL71" s="61"/>
      <c r="AHM71" s="61"/>
      <c r="AHN71" s="61"/>
      <c r="AHO71" s="61"/>
      <c r="AHP71" s="61"/>
      <c r="AHQ71" s="61"/>
      <c r="AHR71" s="61"/>
      <c r="AHS71" s="61"/>
      <c r="AHT71" s="61"/>
      <c r="AHU71" s="61"/>
      <c r="AHV71" s="61"/>
      <c r="AHW71" s="61"/>
      <c r="AHX71" s="61"/>
      <c r="AHY71" s="61"/>
      <c r="AHZ71" s="61"/>
      <c r="AIA71" s="61"/>
      <c r="AIB71" s="61"/>
      <c r="AIC71" s="61"/>
      <c r="AID71" s="61"/>
      <c r="AIE71" s="61"/>
      <c r="AIF71" s="61"/>
      <c r="AIG71" s="61"/>
      <c r="AIH71" s="61"/>
      <c r="AII71" s="61"/>
      <c r="AIJ71" s="61"/>
      <c r="AIK71" s="61"/>
      <c r="AIL71" s="61"/>
      <c r="AIM71" s="61"/>
      <c r="AIN71" s="61"/>
      <c r="AIO71" s="61"/>
      <c r="AIP71" s="61"/>
      <c r="AIQ71" s="61"/>
      <c r="AIR71" s="61"/>
      <c r="AIS71" s="61"/>
      <c r="AIT71" s="61"/>
      <c r="AIU71" s="61"/>
      <c r="AIV71" s="61"/>
      <c r="AIW71" s="61"/>
      <c r="AIX71" s="61"/>
      <c r="AIY71" s="61"/>
      <c r="AIZ71" s="61"/>
      <c r="AJA71" s="61"/>
      <c r="AJB71" s="61"/>
      <c r="AJC71" s="61"/>
      <c r="AJD71" s="61"/>
      <c r="AJE71" s="61"/>
      <c r="AJF71" s="61"/>
      <c r="AJG71" s="61"/>
      <c r="AJH71" s="61"/>
      <c r="AJI71" s="61"/>
      <c r="AJJ71" s="61"/>
      <c r="AJK71" s="61"/>
      <c r="AJL71" s="61"/>
      <c r="AJM71" s="61"/>
      <c r="AJN71" s="61"/>
      <c r="AJO71" s="61"/>
      <c r="AJP71" s="61"/>
      <c r="AJQ71" s="61"/>
      <c r="AJR71" s="61"/>
      <c r="AJS71" s="61"/>
      <c r="AJT71" s="61"/>
      <c r="AJU71" s="61"/>
      <c r="AJV71" s="61"/>
      <c r="AJW71" s="61"/>
      <c r="AJX71" s="61"/>
      <c r="AJY71" s="61"/>
      <c r="AJZ71" s="61"/>
      <c r="AKA71" s="61"/>
      <c r="AKB71" s="61"/>
      <c r="AKC71" s="61"/>
      <c r="AKD71" s="61"/>
      <c r="AKE71" s="61"/>
      <c r="AKF71" s="61"/>
      <c r="AKG71" s="61"/>
      <c r="AKH71" s="61"/>
      <c r="AKI71" s="61"/>
      <c r="AKJ71" s="61"/>
      <c r="AKK71" s="61"/>
      <c r="AKL71" s="61"/>
      <c r="AKM71" s="61"/>
      <c r="AKN71" s="61"/>
      <c r="AKO71" s="61"/>
      <c r="AKP71" s="61"/>
      <c r="AKQ71" s="61"/>
      <c r="AKR71" s="61"/>
      <c r="AKS71" s="61"/>
      <c r="AKT71" s="61"/>
      <c r="AKU71" s="61"/>
      <c r="AKV71" s="61"/>
      <c r="AKW71" s="61"/>
      <c r="AKX71" s="61"/>
      <c r="AKY71" s="61"/>
      <c r="AKZ71" s="61"/>
      <c r="ALA71" s="61"/>
      <c r="ALB71" s="61"/>
      <c r="ALC71" s="61"/>
      <c r="ALD71" s="61"/>
      <c r="ALE71" s="61"/>
      <c r="ALF71" s="61"/>
      <c r="ALG71" s="61"/>
      <c r="ALH71" s="61"/>
      <c r="ALI71" s="61"/>
      <c r="ALJ71" s="61"/>
      <c r="ALK71" s="61"/>
      <c r="ALL71" s="61"/>
      <c r="ALM71" s="61"/>
      <c r="ALN71" s="61"/>
      <c r="ALO71" s="61"/>
      <c r="ALP71" s="61"/>
      <c r="ALQ71" s="61"/>
      <c r="ALR71" s="61"/>
      <c r="ALS71" s="61"/>
      <c r="ALT71" s="61"/>
      <c r="ALU71" s="61"/>
      <c r="ALV71" s="61"/>
      <c r="ALW71" s="61"/>
      <c r="ALX71" s="61"/>
      <c r="ALY71" s="61"/>
      <c r="ALZ71" s="61"/>
      <c r="AMA71" s="61"/>
      <c r="AMB71" s="61"/>
      <c r="AMC71" s="61"/>
      <c r="AMD71" s="61"/>
      <c r="AME71" s="61"/>
      <c r="AMF71" s="61"/>
      <c r="AMG71" s="61"/>
      <c r="AMH71" s="61"/>
      <c r="AMI71" s="61"/>
      <c r="AMJ71" s="61"/>
      <c r="AMK71" s="61"/>
      <c r="AML71" s="61"/>
      <c r="AMM71" s="61"/>
      <c r="AMN71" s="61"/>
      <c r="AMO71" s="61"/>
      <c r="AMP71" s="61"/>
      <c r="AMQ71" s="61"/>
      <c r="AMR71" s="61"/>
      <c r="AMS71" s="61"/>
      <c r="AMT71" s="61"/>
      <c r="AMU71" s="61"/>
      <c r="AMV71" s="61"/>
      <c r="AMW71" s="61"/>
      <c r="AMX71" s="61"/>
      <c r="AMY71" s="61"/>
      <c r="AMZ71" s="61"/>
      <c r="ANA71" s="61"/>
      <c r="ANB71" s="61"/>
      <c r="ANC71" s="61"/>
      <c r="AND71" s="61"/>
      <c r="ANE71" s="61"/>
      <c r="ANF71" s="61"/>
      <c r="ANG71" s="61"/>
      <c r="ANH71" s="61"/>
      <c r="ANI71" s="61"/>
      <c r="ANJ71" s="61"/>
      <c r="ANK71" s="61"/>
      <c r="ANL71" s="61"/>
      <c r="ANM71" s="61"/>
      <c r="ANN71" s="61"/>
      <c r="ANO71" s="61"/>
      <c r="ANP71" s="61"/>
      <c r="ANQ71" s="61"/>
      <c r="ANR71" s="61"/>
      <c r="ANS71" s="61"/>
      <c r="ANT71" s="61"/>
      <c r="ANU71" s="61"/>
      <c r="ANV71" s="61"/>
      <c r="ANW71" s="61"/>
      <c r="ANX71" s="61"/>
      <c r="ANY71" s="61"/>
      <c r="ANZ71" s="61"/>
      <c r="AOA71" s="61"/>
      <c r="AOB71" s="61"/>
      <c r="AOC71" s="61"/>
      <c r="AOD71" s="61"/>
      <c r="AOE71" s="61"/>
      <c r="AOF71" s="61"/>
      <c r="AOG71" s="61"/>
      <c r="AOH71" s="61"/>
      <c r="AOI71" s="61"/>
      <c r="AOJ71" s="61"/>
      <c r="AOK71" s="61"/>
      <c r="AOL71" s="61"/>
      <c r="AOM71" s="61"/>
      <c r="AON71" s="61"/>
      <c r="AOO71" s="61"/>
      <c r="AOP71" s="61"/>
      <c r="AOQ71" s="61"/>
      <c r="AOR71" s="61"/>
      <c r="AOS71" s="61"/>
      <c r="AOT71" s="61"/>
      <c r="AOU71" s="61"/>
      <c r="AOV71" s="61"/>
      <c r="AOW71" s="61"/>
      <c r="AOX71" s="61"/>
      <c r="AOY71" s="61"/>
      <c r="AOZ71" s="61"/>
      <c r="APA71" s="61"/>
      <c r="APB71" s="61"/>
      <c r="APC71" s="61"/>
      <c r="APD71" s="61"/>
      <c r="APE71" s="61"/>
      <c r="APF71" s="61"/>
      <c r="APG71" s="61"/>
      <c r="APH71" s="61"/>
      <c r="API71" s="61"/>
      <c r="APJ71" s="61"/>
      <c r="APK71" s="61"/>
      <c r="APL71" s="61"/>
      <c r="APM71" s="61"/>
      <c r="APN71" s="61"/>
      <c r="APO71" s="61"/>
      <c r="APP71" s="61"/>
      <c r="APQ71" s="61"/>
      <c r="APR71" s="61"/>
      <c r="APS71" s="61"/>
      <c r="APT71" s="61"/>
      <c r="APU71" s="61"/>
      <c r="APV71" s="61"/>
      <c r="APW71" s="61"/>
      <c r="APX71" s="61"/>
      <c r="APY71" s="61"/>
      <c r="APZ71" s="61"/>
      <c r="AQA71" s="61"/>
      <c r="AQB71" s="61"/>
      <c r="AQC71" s="61"/>
      <c r="AQD71" s="61"/>
      <c r="AQE71" s="61"/>
      <c r="AQF71" s="61"/>
      <c r="AQG71" s="61"/>
      <c r="AQH71" s="61"/>
      <c r="AQI71" s="61"/>
      <c r="AQJ71" s="61"/>
      <c r="AQK71" s="61"/>
      <c r="AQL71" s="61"/>
      <c r="AQM71" s="61"/>
      <c r="AQN71" s="61"/>
      <c r="AQO71" s="61"/>
      <c r="AQP71" s="61"/>
      <c r="AQQ71" s="61"/>
      <c r="AQR71" s="61"/>
      <c r="AQS71" s="61"/>
      <c r="AQT71" s="61"/>
      <c r="AQU71" s="61"/>
      <c r="AQV71" s="61"/>
      <c r="AQW71" s="61"/>
      <c r="AQX71" s="61"/>
      <c r="AQY71" s="61"/>
      <c r="AQZ71" s="61"/>
      <c r="ARA71" s="61"/>
      <c r="ARB71" s="61"/>
      <c r="ARC71" s="61"/>
      <c r="ARD71" s="61"/>
      <c r="ARE71" s="61"/>
      <c r="ARF71" s="61"/>
      <c r="ARG71" s="61"/>
      <c r="ARH71" s="61"/>
      <c r="ARI71" s="61"/>
      <c r="ARJ71" s="61"/>
      <c r="ARK71" s="61"/>
      <c r="ARL71" s="61"/>
      <c r="ARM71" s="61"/>
      <c r="ARN71" s="61"/>
      <c r="ARO71" s="61"/>
      <c r="ARP71" s="61"/>
      <c r="ARQ71" s="61"/>
      <c r="ARR71" s="61"/>
      <c r="ARS71" s="61"/>
      <c r="ART71" s="61"/>
      <c r="ARU71" s="61"/>
      <c r="ARV71" s="61"/>
      <c r="ARW71" s="61"/>
      <c r="ARX71" s="61"/>
      <c r="ARY71" s="61"/>
      <c r="ARZ71" s="61"/>
      <c r="ASA71" s="61"/>
      <c r="ASB71" s="61"/>
      <c r="ASC71" s="61"/>
      <c r="ASD71" s="61"/>
      <c r="ASE71" s="61"/>
      <c r="ASF71" s="61"/>
      <c r="ASG71" s="61"/>
      <c r="ASH71" s="61"/>
      <c r="ASI71" s="61"/>
      <c r="ASJ71" s="61"/>
      <c r="ASK71" s="61"/>
      <c r="ASL71" s="61"/>
      <c r="ASM71" s="61"/>
      <c r="ASN71" s="61"/>
      <c r="ASO71" s="61"/>
      <c r="ASP71" s="61"/>
      <c r="ASQ71" s="61"/>
      <c r="ASR71" s="61"/>
      <c r="ASS71" s="61"/>
      <c r="AST71" s="61"/>
      <c r="ASU71" s="61"/>
      <c r="ASV71" s="61"/>
      <c r="ASW71" s="61"/>
      <c r="ASX71" s="61"/>
      <c r="ASY71" s="61"/>
      <c r="ASZ71" s="61"/>
      <c r="ATA71" s="61"/>
      <c r="ATB71" s="61"/>
      <c r="ATC71" s="61"/>
      <c r="ATD71" s="61"/>
      <c r="ATE71" s="61"/>
      <c r="ATF71" s="61"/>
      <c r="ATG71" s="61"/>
      <c r="ATH71" s="61"/>
      <c r="ATI71" s="61"/>
      <c r="ATJ71" s="61"/>
      <c r="ATK71" s="61"/>
      <c r="ATL71" s="61"/>
      <c r="ATM71" s="61"/>
      <c r="ATN71" s="61"/>
      <c r="ATO71" s="61"/>
      <c r="ATP71" s="61"/>
      <c r="ATQ71" s="61"/>
      <c r="ATR71" s="61"/>
      <c r="ATS71" s="61"/>
      <c r="ATT71" s="61"/>
      <c r="ATU71" s="61"/>
      <c r="ATV71" s="61"/>
      <c r="ATW71" s="61"/>
      <c r="ATX71" s="61"/>
      <c r="ATY71" s="61"/>
      <c r="ATZ71" s="61"/>
      <c r="AUA71" s="61"/>
      <c r="AUB71" s="61"/>
      <c r="AUC71" s="61"/>
      <c r="AUD71" s="61"/>
      <c r="AUE71" s="61"/>
      <c r="AUF71" s="61"/>
      <c r="AUG71" s="61"/>
      <c r="AUH71" s="61"/>
      <c r="AUI71" s="61"/>
      <c r="AUJ71" s="61"/>
      <c r="AUK71" s="61"/>
      <c r="AUL71" s="61"/>
      <c r="AUM71" s="61"/>
      <c r="AUN71" s="61"/>
      <c r="AUO71" s="61"/>
      <c r="AUP71" s="61"/>
      <c r="AUQ71" s="61"/>
      <c r="AUR71" s="61"/>
      <c r="AUS71" s="61"/>
      <c r="AUT71" s="61"/>
      <c r="AUU71" s="61"/>
      <c r="AUV71" s="61"/>
      <c r="AUW71" s="61"/>
      <c r="AUX71" s="61"/>
      <c r="AUY71" s="61"/>
      <c r="AUZ71" s="61"/>
      <c r="AVA71" s="61"/>
      <c r="AVB71" s="61"/>
      <c r="AVC71" s="61"/>
      <c r="AVD71" s="61"/>
      <c r="AVE71" s="61"/>
      <c r="AVF71" s="61"/>
      <c r="AVG71" s="61"/>
      <c r="AVH71" s="61"/>
      <c r="AVI71" s="61"/>
      <c r="AVJ71" s="61"/>
      <c r="AVK71" s="61"/>
      <c r="AVL71" s="61"/>
      <c r="AVM71" s="61"/>
      <c r="AVN71" s="61"/>
      <c r="AVO71" s="61"/>
      <c r="AVP71" s="61"/>
      <c r="AVQ71" s="61"/>
      <c r="AVR71" s="61"/>
      <c r="AVS71" s="61"/>
      <c r="AVT71" s="61"/>
      <c r="AVU71" s="61"/>
      <c r="AVV71" s="61"/>
      <c r="AVW71" s="61"/>
      <c r="AVX71" s="61"/>
      <c r="AVY71" s="61"/>
      <c r="AVZ71" s="61"/>
      <c r="AWA71" s="61"/>
      <c r="AWB71" s="61"/>
      <c r="AWC71" s="61"/>
      <c r="AWD71" s="61"/>
      <c r="AWE71" s="61"/>
      <c r="AWF71" s="61"/>
      <c r="AWG71" s="61"/>
      <c r="AWH71" s="61"/>
      <c r="AWI71" s="61"/>
      <c r="AWJ71" s="61"/>
      <c r="AWK71" s="61"/>
      <c r="AWL71" s="61"/>
      <c r="AWM71" s="61"/>
      <c r="AWN71" s="61"/>
      <c r="AWO71" s="61"/>
      <c r="AWP71" s="61"/>
      <c r="AWQ71" s="61"/>
      <c r="AWR71" s="61"/>
      <c r="AWS71" s="61"/>
      <c r="AWT71" s="61"/>
      <c r="AWU71" s="61"/>
      <c r="AWV71" s="61"/>
      <c r="AWW71" s="61"/>
      <c r="AWX71" s="61"/>
      <c r="AWY71" s="61"/>
      <c r="AWZ71" s="61"/>
      <c r="AXA71" s="61"/>
      <c r="AXB71" s="61"/>
      <c r="AXC71" s="61"/>
      <c r="AXD71" s="61"/>
      <c r="AXE71" s="61"/>
      <c r="AXF71" s="61"/>
      <c r="AXG71" s="61"/>
      <c r="AXH71" s="61"/>
      <c r="AXI71" s="61"/>
      <c r="AXJ71" s="61"/>
      <c r="AXK71" s="61"/>
      <c r="AXL71" s="61"/>
      <c r="AXM71" s="61"/>
      <c r="AXN71" s="61"/>
      <c r="AXO71" s="61"/>
      <c r="AXP71" s="61"/>
      <c r="AXQ71" s="61"/>
      <c r="AXR71" s="61"/>
      <c r="AXS71" s="61"/>
      <c r="AXT71" s="61"/>
      <c r="AXU71" s="61"/>
      <c r="AXV71" s="61"/>
      <c r="AXW71" s="61"/>
      <c r="AXX71" s="61"/>
      <c r="AXY71" s="61"/>
      <c r="AXZ71" s="61"/>
      <c r="AYA71" s="61"/>
      <c r="AYB71" s="61"/>
      <c r="AYC71" s="61"/>
      <c r="AYD71" s="61"/>
      <c r="AYE71" s="61"/>
      <c r="AYF71" s="61"/>
      <c r="AYG71" s="61"/>
      <c r="AYH71" s="61"/>
      <c r="AYI71" s="61"/>
      <c r="AYJ71" s="61"/>
      <c r="AYK71" s="61"/>
      <c r="AYL71" s="61"/>
      <c r="AYM71" s="61"/>
      <c r="AYN71" s="61"/>
      <c r="AYO71" s="61"/>
      <c r="AYP71" s="61"/>
      <c r="AYQ71" s="61"/>
      <c r="AYR71" s="61"/>
      <c r="AYS71" s="61"/>
      <c r="AYT71" s="61"/>
      <c r="AYU71" s="61"/>
      <c r="AYV71" s="61"/>
      <c r="AYW71" s="61"/>
      <c r="AYX71" s="61"/>
      <c r="AYY71" s="61"/>
      <c r="AYZ71" s="61"/>
      <c r="AZA71" s="61"/>
      <c r="AZB71" s="61"/>
      <c r="AZC71" s="61"/>
      <c r="AZD71" s="61"/>
      <c r="AZE71" s="61"/>
      <c r="AZF71" s="61"/>
      <c r="AZG71" s="61"/>
      <c r="AZH71" s="61"/>
      <c r="AZI71" s="61"/>
      <c r="AZJ71" s="61"/>
      <c r="AZK71" s="61"/>
      <c r="AZL71" s="61"/>
      <c r="AZM71" s="61"/>
      <c r="AZN71" s="61"/>
      <c r="AZO71" s="61"/>
      <c r="AZP71" s="61"/>
      <c r="AZQ71" s="61"/>
      <c r="AZR71" s="61"/>
      <c r="AZS71" s="61"/>
      <c r="AZT71" s="61"/>
      <c r="AZU71" s="61"/>
      <c r="AZV71" s="61"/>
      <c r="AZW71" s="61"/>
      <c r="AZX71" s="61"/>
      <c r="AZY71" s="61"/>
      <c r="AZZ71" s="61"/>
      <c r="BAA71" s="61"/>
      <c r="BAB71" s="61"/>
      <c r="BAC71" s="61"/>
      <c r="BAD71" s="61"/>
      <c r="BAE71" s="61"/>
      <c r="BAF71" s="61"/>
      <c r="BAG71" s="61"/>
      <c r="BAH71" s="61"/>
      <c r="BAI71" s="61"/>
      <c r="BAJ71" s="61"/>
      <c r="BAK71" s="61"/>
      <c r="BAL71" s="61"/>
      <c r="BAM71" s="61"/>
      <c r="BAN71" s="61"/>
      <c r="BAO71" s="61"/>
      <c r="BAP71" s="61"/>
      <c r="BAQ71" s="61"/>
      <c r="BAR71" s="61"/>
      <c r="BAS71" s="61"/>
      <c r="BAT71" s="61"/>
      <c r="BAU71" s="61"/>
      <c r="BAV71" s="61"/>
      <c r="BAW71" s="61"/>
      <c r="BAX71" s="61"/>
      <c r="BAY71" s="61"/>
      <c r="BAZ71" s="61"/>
      <c r="BBA71" s="61"/>
      <c r="BBB71" s="61"/>
      <c r="BBC71" s="61"/>
      <c r="BBD71" s="61"/>
      <c r="BBE71" s="61"/>
      <c r="BBF71" s="61"/>
      <c r="BBG71" s="61"/>
      <c r="BBH71" s="61"/>
      <c r="BBI71" s="61"/>
      <c r="BBJ71" s="61"/>
      <c r="BBK71" s="61"/>
      <c r="BBL71" s="61"/>
      <c r="BBM71" s="61"/>
      <c r="BBN71" s="61"/>
      <c r="BBO71" s="61"/>
      <c r="BBP71" s="61"/>
      <c r="BBQ71" s="61"/>
      <c r="BBR71" s="61"/>
      <c r="BBS71" s="61"/>
      <c r="BBT71" s="61"/>
      <c r="BBU71" s="61"/>
      <c r="BBV71" s="61"/>
      <c r="BBW71" s="61"/>
      <c r="BBX71" s="61"/>
      <c r="BBY71" s="61"/>
      <c r="BBZ71" s="61"/>
      <c r="BCA71" s="61"/>
      <c r="BCB71" s="61"/>
      <c r="BCC71" s="61"/>
      <c r="BCD71" s="61"/>
      <c r="BCE71" s="61"/>
      <c r="BCF71" s="61"/>
      <c r="BCG71" s="61"/>
      <c r="BCH71" s="61"/>
      <c r="BCI71" s="61"/>
      <c r="BCJ71" s="61"/>
      <c r="BCK71" s="61"/>
      <c r="BCL71" s="61"/>
      <c r="BCM71" s="61"/>
      <c r="BCN71" s="61"/>
      <c r="BCO71" s="61"/>
      <c r="BCP71" s="61"/>
      <c r="BCQ71" s="61"/>
      <c r="BCR71" s="61"/>
      <c r="BCS71" s="61"/>
      <c r="BCT71" s="61"/>
      <c r="BCU71" s="61"/>
      <c r="BCV71" s="61"/>
      <c r="BCW71" s="61"/>
      <c r="BCX71" s="61"/>
      <c r="BCY71" s="61"/>
      <c r="BCZ71" s="61"/>
      <c r="BDA71" s="61"/>
      <c r="BDB71" s="61"/>
      <c r="BDC71" s="61"/>
      <c r="BDD71" s="61"/>
      <c r="BDE71" s="61"/>
      <c r="BDF71" s="61"/>
      <c r="BDG71" s="61"/>
      <c r="BDH71" s="61"/>
      <c r="BDI71" s="61"/>
      <c r="BDJ71" s="61"/>
      <c r="BDK71" s="61"/>
      <c r="BDL71" s="61"/>
      <c r="BDM71" s="61"/>
      <c r="BDN71" s="61"/>
      <c r="BDO71" s="61"/>
      <c r="BDP71" s="61"/>
      <c r="BDQ71" s="61"/>
      <c r="BDR71" s="61"/>
      <c r="BDS71" s="61"/>
      <c r="BDT71" s="61"/>
      <c r="BDU71" s="61"/>
      <c r="BDV71" s="61"/>
      <c r="BDW71" s="61"/>
      <c r="BDX71" s="61"/>
      <c r="BDY71" s="61"/>
      <c r="BDZ71" s="61"/>
      <c r="BEA71" s="61"/>
      <c r="BEB71" s="61"/>
      <c r="BEC71" s="61"/>
      <c r="BED71" s="61"/>
      <c r="BEE71" s="61"/>
      <c r="BEF71" s="61"/>
      <c r="BEG71" s="61"/>
      <c r="BEH71" s="61"/>
      <c r="BEI71" s="61"/>
      <c r="BEJ71" s="61"/>
      <c r="BEK71" s="61"/>
      <c r="BEL71" s="61"/>
      <c r="BEM71" s="61"/>
      <c r="BEN71" s="61"/>
      <c r="BEO71" s="61"/>
      <c r="BEP71" s="61"/>
      <c r="BEQ71" s="61"/>
      <c r="BER71" s="61"/>
      <c r="BES71" s="61"/>
      <c r="BET71" s="61"/>
      <c r="BEU71" s="61"/>
      <c r="BEV71" s="61"/>
      <c r="BEW71" s="61"/>
      <c r="BEX71" s="61"/>
      <c r="BEY71" s="61"/>
      <c r="BEZ71" s="61"/>
      <c r="BFA71" s="61"/>
      <c r="BFB71" s="61"/>
      <c r="BFC71" s="61"/>
      <c r="BFD71" s="61"/>
      <c r="BFE71" s="61"/>
      <c r="BFF71" s="61"/>
      <c r="BFG71" s="61"/>
      <c r="BFH71" s="61"/>
      <c r="BFI71" s="61"/>
      <c r="BFJ71" s="61"/>
      <c r="BFK71" s="61"/>
      <c r="BFL71" s="61"/>
      <c r="BFM71" s="61"/>
      <c r="BFN71" s="61"/>
      <c r="BFO71" s="61"/>
      <c r="BFP71" s="61"/>
      <c r="BFQ71" s="61"/>
      <c r="BFR71" s="61"/>
      <c r="BFS71" s="61"/>
      <c r="BFT71" s="61"/>
      <c r="BFU71" s="61"/>
      <c r="BFV71" s="61"/>
      <c r="BFW71" s="61"/>
      <c r="BFX71" s="61"/>
      <c r="BFY71" s="61"/>
      <c r="BFZ71" s="61"/>
      <c r="BGA71" s="61"/>
      <c r="BGB71" s="61"/>
      <c r="BGC71" s="61"/>
      <c r="BGD71" s="61"/>
      <c r="BGE71" s="61"/>
      <c r="BGF71" s="61"/>
      <c r="BGG71" s="61"/>
      <c r="BGH71" s="61"/>
      <c r="BGI71" s="61"/>
      <c r="BGJ71" s="61"/>
      <c r="BGK71" s="61"/>
      <c r="BGL71" s="61"/>
      <c r="BGM71" s="61"/>
      <c r="BGN71" s="61"/>
      <c r="BGO71" s="61"/>
      <c r="BGP71" s="61"/>
      <c r="BGQ71" s="61"/>
      <c r="BGR71" s="61"/>
      <c r="BGS71" s="61"/>
      <c r="BGT71" s="61"/>
      <c r="BGU71" s="61"/>
      <c r="BGV71" s="61"/>
      <c r="BGW71" s="61"/>
      <c r="BGX71" s="61"/>
      <c r="BGY71" s="61"/>
      <c r="BGZ71" s="61"/>
      <c r="BHA71" s="61"/>
      <c r="BHB71" s="61"/>
      <c r="BHC71" s="61"/>
      <c r="BHD71" s="61"/>
      <c r="BHE71" s="61"/>
      <c r="BHF71" s="61"/>
      <c r="BHG71" s="61"/>
      <c r="BHH71" s="61"/>
      <c r="BHI71" s="61"/>
      <c r="BHJ71" s="61"/>
      <c r="BHK71" s="61"/>
      <c r="BHL71" s="61"/>
      <c r="BHM71" s="61"/>
      <c r="BHN71" s="61"/>
      <c r="BHO71" s="61"/>
      <c r="BHP71" s="61"/>
      <c r="BHQ71" s="61"/>
      <c r="BHR71" s="61"/>
      <c r="BHS71" s="61"/>
      <c r="BHT71" s="61"/>
      <c r="BHU71" s="61"/>
      <c r="BHV71" s="61"/>
      <c r="BHW71" s="61"/>
      <c r="BHX71" s="61"/>
      <c r="BHY71" s="61"/>
      <c r="BHZ71" s="61"/>
      <c r="BIA71" s="61"/>
      <c r="BIB71" s="61"/>
      <c r="BIC71" s="61"/>
      <c r="BID71" s="61"/>
      <c r="BIE71" s="61"/>
      <c r="BIF71" s="61"/>
      <c r="BIG71" s="61"/>
      <c r="BIH71" s="61"/>
      <c r="BII71" s="61"/>
      <c r="BIJ71" s="61"/>
      <c r="BIK71" s="61"/>
      <c r="BIL71" s="61"/>
      <c r="BIM71" s="61"/>
      <c r="BIN71" s="61"/>
      <c r="BIO71" s="61"/>
      <c r="BIP71" s="61"/>
      <c r="BIQ71" s="61"/>
      <c r="BIR71" s="61"/>
      <c r="BIS71" s="61"/>
      <c r="BIT71" s="61"/>
      <c r="BIU71" s="61"/>
      <c r="BIV71" s="61"/>
      <c r="BIW71" s="61"/>
      <c r="BIX71" s="61"/>
      <c r="BIY71" s="61"/>
      <c r="BIZ71" s="61"/>
      <c r="BJA71" s="61"/>
      <c r="BJB71" s="61"/>
      <c r="BJC71" s="61"/>
      <c r="BJD71" s="61"/>
      <c r="BJE71" s="61"/>
      <c r="BJF71" s="61"/>
      <c r="BJG71" s="61"/>
      <c r="BJH71" s="61"/>
      <c r="BJI71" s="61"/>
      <c r="BJJ71" s="61"/>
      <c r="BJK71" s="61"/>
      <c r="BJL71" s="61"/>
      <c r="BJM71" s="61"/>
      <c r="BJN71" s="61"/>
      <c r="BJO71" s="61"/>
      <c r="BJP71" s="61"/>
      <c r="BJQ71" s="61"/>
      <c r="BJR71" s="61"/>
      <c r="BJS71" s="61"/>
      <c r="BJT71" s="61"/>
      <c r="BJU71" s="61"/>
      <c r="BJV71" s="61"/>
      <c r="BJW71" s="61"/>
      <c r="BJX71" s="61"/>
      <c r="BJY71" s="61"/>
      <c r="BJZ71" s="61"/>
      <c r="BKA71" s="61"/>
      <c r="BKB71" s="61"/>
      <c r="BKC71" s="61"/>
      <c r="BKD71" s="61"/>
      <c r="BKE71" s="61"/>
      <c r="BKF71" s="61"/>
      <c r="BKG71" s="61"/>
      <c r="BKH71" s="61"/>
      <c r="BKI71" s="61"/>
      <c r="BKJ71" s="61"/>
      <c r="BKK71" s="61"/>
      <c r="BKL71" s="61"/>
      <c r="BKM71" s="61"/>
      <c r="BKN71" s="61"/>
      <c r="BKO71" s="61"/>
      <c r="BKP71" s="61"/>
      <c r="BKQ71" s="61"/>
      <c r="BKR71" s="61"/>
      <c r="BKS71" s="61"/>
      <c r="BKT71" s="61"/>
      <c r="BKU71" s="61"/>
      <c r="BKV71" s="61"/>
      <c r="BKW71" s="61"/>
      <c r="BKX71" s="61"/>
      <c r="BKY71" s="61"/>
      <c r="BKZ71" s="61"/>
      <c r="BLA71" s="61"/>
      <c r="BLB71" s="61"/>
      <c r="BLC71" s="61"/>
      <c r="BLD71" s="61"/>
      <c r="BLE71" s="61"/>
      <c r="BLF71" s="61"/>
      <c r="BLG71" s="61"/>
      <c r="BLH71" s="61"/>
      <c r="BLI71" s="61"/>
      <c r="BLJ71" s="61"/>
      <c r="BLK71" s="61"/>
      <c r="BLL71" s="61"/>
      <c r="BLM71" s="61"/>
      <c r="BLN71" s="61"/>
      <c r="BLO71" s="61"/>
      <c r="BLP71" s="61"/>
      <c r="BLQ71" s="61"/>
      <c r="BLR71" s="61"/>
      <c r="BLS71" s="61"/>
      <c r="BLT71" s="61"/>
      <c r="BLU71" s="61"/>
      <c r="BLV71" s="61"/>
      <c r="BLW71" s="61"/>
      <c r="BLX71" s="61"/>
      <c r="BLY71" s="61"/>
      <c r="BLZ71" s="61"/>
      <c r="BMA71" s="61"/>
      <c r="BMB71" s="61"/>
      <c r="BMC71" s="61"/>
      <c r="BMD71" s="61"/>
      <c r="BME71" s="61"/>
      <c r="BMF71" s="61"/>
      <c r="BMG71" s="61"/>
      <c r="BMH71" s="61"/>
      <c r="BMI71" s="61"/>
      <c r="BMJ71" s="61"/>
      <c r="BMK71" s="61"/>
      <c r="BML71" s="61"/>
      <c r="BMM71" s="61"/>
      <c r="BMN71" s="61"/>
      <c r="BMO71" s="61"/>
      <c r="BMP71" s="61"/>
      <c r="BMQ71" s="61"/>
      <c r="BMR71" s="61"/>
      <c r="BMS71" s="61"/>
      <c r="BMT71" s="61"/>
      <c r="BMU71" s="61"/>
      <c r="BMV71" s="61"/>
      <c r="BMW71" s="61"/>
      <c r="BMX71" s="61"/>
      <c r="BMY71" s="61"/>
      <c r="BMZ71" s="61"/>
      <c r="BNA71" s="61"/>
      <c r="BNB71" s="61"/>
      <c r="BNC71" s="61"/>
      <c r="BND71" s="61"/>
      <c r="BNE71" s="61"/>
      <c r="BNF71" s="61"/>
      <c r="BNG71" s="61"/>
      <c r="BNH71" s="61"/>
      <c r="BNI71" s="61"/>
      <c r="BNJ71" s="61"/>
      <c r="BNK71" s="61"/>
      <c r="BNL71" s="61"/>
      <c r="BNM71" s="61"/>
      <c r="BNN71" s="61"/>
      <c r="BNO71" s="61"/>
      <c r="BNP71" s="61"/>
      <c r="BNQ71" s="61"/>
      <c r="BNR71" s="61"/>
      <c r="BNS71" s="61"/>
      <c r="BNT71" s="61"/>
      <c r="BNU71" s="61"/>
      <c r="BNV71" s="61"/>
      <c r="BNW71" s="61"/>
      <c r="BNX71" s="61"/>
      <c r="BNY71" s="61"/>
      <c r="BNZ71" s="61"/>
      <c r="BOA71" s="61"/>
      <c r="BOB71" s="61"/>
      <c r="BOC71" s="61"/>
      <c r="BOD71" s="61"/>
      <c r="BOE71" s="61"/>
      <c r="BOF71" s="61"/>
      <c r="BOG71" s="61"/>
      <c r="BOH71" s="61"/>
      <c r="BOI71" s="61"/>
      <c r="BOJ71" s="61"/>
      <c r="BOK71" s="61"/>
      <c r="BOL71" s="61"/>
      <c r="BOM71" s="61"/>
      <c r="BON71" s="61"/>
      <c r="BOO71" s="61"/>
      <c r="BOP71" s="61"/>
      <c r="BOQ71" s="61"/>
      <c r="BOR71" s="61"/>
      <c r="BOS71" s="61"/>
      <c r="BOT71" s="61"/>
      <c r="BOU71" s="61"/>
      <c r="BOV71" s="61"/>
      <c r="BOW71" s="61"/>
      <c r="BOX71" s="61"/>
      <c r="BOY71" s="61"/>
      <c r="BOZ71" s="61"/>
      <c r="BPA71" s="61"/>
      <c r="BPB71" s="61"/>
      <c r="BPC71" s="61"/>
      <c r="BPD71" s="61"/>
      <c r="BPE71" s="61"/>
      <c r="BPF71" s="61"/>
      <c r="BPG71" s="61"/>
      <c r="BPH71" s="61"/>
      <c r="BPI71" s="61"/>
      <c r="BPJ71" s="61"/>
      <c r="BPK71" s="61"/>
      <c r="BPL71" s="61"/>
      <c r="BPM71" s="61"/>
      <c r="BPN71" s="61"/>
      <c r="BPO71" s="61"/>
      <c r="BPP71" s="61"/>
      <c r="BPQ71" s="61"/>
      <c r="BPR71" s="61"/>
      <c r="BPS71" s="61"/>
      <c r="BPT71" s="61"/>
      <c r="BPU71" s="61"/>
      <c r="BPV71" s="61"/>
      <c r="BPW71" s="61"/>
      <c r="BPX71" s="61"/>
      <c r="BPY71" s="61"/>
      <c r="BPZ71" s="61"/>
      <c r="BQA71" s="61"/>
      <c r="BQB71" s="61"/>
      <c r="BQC71" s="61"/>
      <c r="BQD71" s="61"/>
      <c r="BQE71" s="61"/>
      <c r="BQF71" s="61"/>
      <c r="BQG71" s="61"/>
      <c r="BQH71" s="61"/>
      <c r="BQI71" s="61"/>
      <c r="BQJ71" s="61"/>
      <c r="BQK71" s="61"/>
      <c r="BQL71" s="61"/>
      <c r="BQM71" s="61"/>
      <c r="BQN71" s="61"/>
      <c r="BQO71" s="61"/>
      <c r="BQP71" s="61"/>
      <c r="BQQ71" s="61"/>
      <c r="BQR71" s="61"/>
      <c r="BQS71" s="61"/>
      <c r="BQT71" s="61"/>
      <c r="BQU71" s="61"/>
      <c r="BQV71" s="61"/>
      <c r="BQW71" s="61"/>
      <c r="BQX71" s="61"/>
      <c r="BQY71" s="61"/>
      <c r="BQZ71" s="61"/>
      <c r="BRA71" s="61"/>
      <c r="BRB71" s="61"/>
      <c r="BRC71" s="61"/>
      <c r="BRD71" s="61"/>
      <c r="BRE71" s="61"/>
      <c r="BRF71" s="61"/>
      <c r="BRG71" s="61"/>
      <c r="BRH71" s="61"/>
      <c r="BRI71" s="61"/>
      <c r="BRJ71" s="61"/>
      <c r="BRK71" s="61"/>
      <c r="BRL71" s="61"/>
      <c r="BRM71" s="61"/>
      <c r="BRN71" s="61"/>
      <c r="BRO71" s="61"/>
      <c r="BRP71" s="61"/>
      <c r="BRQ71" s="61"/>
      <c r="BRR71" s="61"/>
      <c r="BRS71" s="61"/>
      <c r="BRT71" s="61"/>
      <c r="BRU71" s="61"/>
      <c r="BRV71" s="61"/>
      <c r="BRW71" s="61"/>
      <c r="BRX71" s="61"/>
      <c r="BRY71" s="61"/>
      <c r="BRZ71" s="61"/>
      <c r="BSA71" s="61"/>
      <c r="BSB71" s="61"/>
      <c r="BSC71" s="61"/>
      <c r="BSD71" s="61"/>
      <c r="BSE71" s="61"/>
      <c r="BSF71" s="61"/>
      <c r="BSG71" s="61"/>
      <c r="BSH71" s="61"/>
      <c r="BSI71" s="61"/>
      <c r="BSJ71" s="61"/>
      <c r="BSK71" s="61"/>
      <c r="BSL71" s="61"/>
      <c r="BSM71" s="61"/>
      <c r="BSN71" s="61"/>
      <c r="BSO71" s="61"/>
      <c r="BSP71" s="61"/>
      <c r="BSQ71" s="61"/>
      <c r="BSR71" s="61"/>
      <c r="BSS71" s="61"/>
      <c r="BST71" s="61"/>
      <c r="BSU71" s="61"/>
      <c r="BSV71" s="61"/>
      <c r="BSW71" s="61"/>
      <c r="BSX71" s="61"/>
      <c r="BSY71" s="61"/>
      <c r="BSZ71" s="61"/>
      <c r="BTA71" s="61"/>
      <c r="BTB71" s="61"/>
      <c r="BTC71" s="61"/>
      <c r="BTD71" s="61"/>
      <c r="BTE71" s="61"/>
      <c r="BTF71" s="61"/>
      <c r="BTG71" s="61"/>
      <c r="BTH71" s="61"/>
      <c r="BTI71" s="61"/>
      <c r="BTJ71" s="61"/>
      <c r="BTK71" s="61"/>
      <c r="BTL71" s="61"/>
      <c r="BTM71" s="61"/>
      <c r="BTN71" s="61"/>
      <c r="BTO71" s="61"/>
      <c r="BTP71" s="61"/>
      <c r="BTQ71" s="61"/>
      <c r="BTR71" s="61"/>
      <c r="BTS71" s="61"/>
      <c r="BTT71" s="61"/>
      <c r="BTU71" s="61"/>
      <c r="BTV71" s="61"/>
      <c r="BTW71" s="61"/>
      <c r="BTX71" s="61"/>
      <c r="BTY71" s="61"/>
      <c r="BTZ71" s="61"/>
      <c r="BUA71" s="61"/>
      <c r="BUB71" s="61"/>
      <c r="BUC71" s="61"/>
      <c r="BUD71" s="61"/>
      <c r="BUE71" s="61"/>
      <c r="BUF71" s="61"/>
      <c r="BUG71" s="61"/>
      <c r="BUH71" s="61"/>
      <c r="BUI71" s="61"/>
      <c r="BUJ71" s="61"/>
      <c r="BUK71" s="61"/>
      <c r="BUL71" s="61"/>
      <c r="BUM71" s="61"/>
      <c r="BUN71" s="61"/>
      <c r="BUO71" s="61"/>
      <c r="BUP71" s="61"/>
      <c r="BUQ71" s="61"/>
      <c r="BUR71" s="61"/>
      <c r="BUS71" s="61"/>
      <c r="BUT71" s="61"/>
      <c r="BUU71" s="61"/>
      <c r="BUV71" s="61"/>
      <c r="BUW71" s="61"/>
      <c r="BUX71" s="61"/>
      <c r="BUY71" s="61"/>
      <c r="BUZ71" s="61"/>
      <c r="BVA71" s="61"/>
      <c r="BVB71" s="61"/>
      <c r="BVC71" s="61"/>
      <c r="BVD71" s="61"/>
      <c r="BVE71" s="61"/>
      <c r="BVF71" s="61"/>
      <c r="BVG71" s="61"/>
      <c r="BVH71" s="61"/>
      <c r="BVI71" s="61"/>
      <c r="BVJ71" s="61"/>
      <c r="BVK71" s="61"/>
      <c r="BVL71" s="61"/>
      <c r="BVM71" s="61"/>
      <c r="BVN71" s="61"/>
      <c r="BVO71" s="61"/>
      <c r="BVP71" s="61"/>
      <c r="BVQ71" s="61"/>
      <c r="BVR71" s="61"/>
      <c r="BVS71" s="61"/>
      <c r="BVT71" s="61"/>
      <c r="BVU71" s="61"/>
      <c r="BVV71" s="61"/>
      <c r="BVW71" s="61"/>
      <c r="BVX71" s="61"/>
      <c r="BVY71" s="61"/>
      <c r="BVZ71" s="61"/>
      <c r="BWA71" s="61"/>
      <c r="BWB71" s="61"/>
      <c r="BWC71" s="61"/>
      <c r="BWD71" s="61"/>
      <c r="BWE71" s="61"/>
      <c r="BWF71" s="61"/>
      <c r="BWG71" s="61"/>
      <c r="BWH71" s="61"/>
      <c r="BWI71" s="61"/>
      <c r="BWJ71" s="61"/>
      <c r="BWK71" s="61"/>
      <c r="BWL71" s="61"/>
      <c r="BWM71" s="61"/>
      <c r="BWN71" s="61"/>
      <c r="BWO71" s="61"/>
      <c r="BWP71" s="61"/>
      <c r="BWQ71" s="61"/>
      <c r="BWR71" s="61"/>
      <c r="BWS71" s="61"/>
      <c r="BWT71" s="61"/>
      <c r="BWU71" s="61"/>
      <c r="BWV71" s="61"/>
      <c r="BWW71" s="61"/>
      <c r="BWX71" s="61"/>
      <c r="BWY71" s="61"/>
      <c r="BWZ71" s="61"/>
      <c r="BXA71" s="61"/>
      <c r="BXB71" s="61"/>
      <c r="BXC71" s="61"/>
      <c r="BXD71" s="61"/>
      <c r="BXE71" s="61"/>
      <c r="BXF71" s="61"/>
      <c r="BXG71" s="61"/>
      <c r="BXH71" s="61"/>
      <c r="BXI71" s="61"/>
      <c r="BXJ71" s="61"/>
      <c r="BXK71" s="61"/>
      <c r="BXL71" s="61"/>
      <c r="BXM71" s="61"/>
      <c r="BXN71" s="61"/>
      <c r="BXO71" s="61"/>
      <c r="BXP71" s="61"/>
      <c r="BXQ71" s="61"/>
      <c r="BXR71" s="61"/>
      <c r="BXS71" s="61"/>
      <c r="BXT71" s="61"/>
      <c r="BXU71" s="61"/>
      <c r="BXV71" s="61"/>
      <c r="BXW71" s="61"/>
      <c r="BXX71" s="61"/>
      <c r="BXY71" s="61"/>
      <c r="BXZ71" s="61"/>
      <c r="BYA71" s="61"/>
      <c r="BYB71" s="61"/>
      <c r="BYC71" s="61"/>
      <c r="BYD71" s="61"/>
      <c r="BYE71" s="61"/>
      <c r="BYF71" s="61"/>
      <c r="BYG71" s="61"/>
      <c r="BYH71" s="61"/>
      <c r="BYI71" s="61"/>
      <c r="BYJ71" s="61"/>
      <c r="BYK71" s="61"/>
      <c r="BYL71" s="61"/>
      <c r="BYM71" s="61"/>
      <c r="BYN71" s="61"/>
      <c r="BYO71" s="61"/>
      <c r="BYP71" s="61"/>
      <c r="BYQ71" s="61"/>
      <c r="BYR71" s="61"/>
      <c r="BYS71" s="61"/>
      <c r="BYT71" s="61"/>
      <c r="BYU71" s="61"/>
      <c r="BYV71" s="61"/>
      <c r="BYW71" s="61"/>
      <c r="BYX71" s="61"/>
      <c r="BYY71" s="61"/>
      <c r="BYZ71" s="61"/>
      <c r="BZA71" s="61"/>
      <c r="BZB71" s="61"/>
      <c r="BZC71" s="61"/>
      <c r="BZD71" s="61"/>
      <c r="BZE71" s="61"/>
      <c r="BZF71" s="61"/>
      <c r="BZG71" s="61"/>
      <c r="BZH71" s="61"/>
      <c r="BZI71" s="61"/>
      <c r="BZJ71" s="61"/>
      <c r="BZK71" s="61"/>
      <c r="BZL71" s="61"/>
      <c r="BZM71" s="61"/>
      <c r="BZN71" s="61"/>
      <c r="BZO71" s="61"/>
      <c r="BZP71" s="61"/>
      <c r="BZQ71" s="61"/>
      <c r="BZR71" s="61"/>
      <c r="BZS71" s="61"/>
      <c r="BZT71" s="61"/>
      <c r="BZU71" s="61"/>
      <c r="BZV71" s="61"/>
      <c r="BZW71" s="61"/>
      <c r="BZX71" s="61"/>
      <c r="BZY71" s="61"/>
      <c r="BZZ71" s="61"/>
      <c r="CAA71" s="61"/>
      <c r="CAB71" s="61"/>
      <c r="CAC71" s="61"/>
      <c r="CAD71" s="61"/>
      <c r="CAE71" s="61"/>
      <c r="CAF71" s="61"/>
      <c r="CAG71" s="61"/>
      <c r="CAH71" s="61"/>
      <c r="CAI71" s="61"/>
      <c r="CAJ71" s="61"/>
      <c r="CAK71" s="61"/>
      <c r="CAL71" s="61"/>
      <c r="CAM71" s="61"/>
      <c r="CAN71" s="61"/>
      <c r="CAO71" s="61"/>
      <c r="CAP71" s="61"/>
      <c r="CAQ71" s="61"/>
      <c r="CAR71" s="61"/>
      <c r="CAS71" s="61"/>
      <c r="CAT71" s="61"/>
      <c r="CAU71" s="61"/>
      <c r="CAV71" s="61"/>
      <c r="CAW71" s="61"/>
      <c r="CAX71" s="61"/>
      <c r="CAY71" s="61"/>
      <c r="CAZ71" s="61"/>
      <c r="CBA71" s="61"/>
      <c r="CBB71" s="61"/>
      <c r="CBC71" s="61"/>
      <c r="CBD71" s="61"/>
      <c r="CBE71" s="61"/>
      <c r="CBF71" s="61"/>
      <c r="CBG71" s="61"/>
      <c r="CBH71" s="61"/>
      <c r="CBI71" s="61"/>
      <c r="CBJ71" s="61"/>
      <c r="CBK71" s="61"/>
      <c r="CBL71" s="61"/>
      <c r="CBM71" s="61"/>
      <c r="CBN71" s="61"/>
      <c r="CBO71" s="61"/>
    </row>
    <row r="72" spans="1:2095" s="32" customFormat="1" ht="47.25">
      <c r="A72" s="78"/>
      <c r="B72" s="79"/>
      <c r="C72" s="78"/>
      <c r="D72" s="78"/>
      <c r="E72" s="79"/>
      <c r="F72" s="63" t="s">
        <v>75</v>
      </c>
      <c r="G72" s="5">
        <f t="shared" si="28"/>
        <v>755795</v>
      </c>
      <c r="H72" s="5">
        <v>85983</v>
      </c>
      <c r="I72" s="5">
        <v>81558</v>
      </c>
      <c r="J72" s="5">
        <v>91710</v>
      </c>
      <c r="K72" s="5">
        <v>101265</v>
      </c>
      <c r="L72" s="5">
        <v>119390</v>
      </c>
      <c r="M72" s="5">
        <v>131688</v>
      </c>
      <c r="N72" s="5">
        <v>144201</v>
      </c>
      <c r="O72" s="82"/>
      <c r="P72" s="82"/>
      <c r="Q72" s="83"/>
      <c r="R72" s="83"/>
      <c r="S72" s="83"/>
      <c r="T72" s="83"/>
      <c r="U72" s="83"/>
      <c r="V72" s="83"/>
      <c r="W72" s="83"/>
      <c r="X72" s="83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  <c r="HT72" s="61"/>
      <c r="HU72" s="61"/>
      <c r="HV72" s="61"/>
      <c r="HW72" s="61"/>
      <c r="HX72" s="61"/>
      <c r="HY72" s="61"/>
      <c r="HZ72" s="61"/>
      <c r="IA72" s="61"/>
      <c r="IB72" s="61"/>
      <c r="IC72" s="61"/>
      <c r="ID72" s="61"/>
      <c r="IE72" s="61"/>
      <c r="IF72" s="61"/>
      <c r="IG72" s="61"/>
      <c r="IH72" s="61"/>
      <c r="II72" s="61"/>
      <c r="IJ72" s="61"/>
      <c r="IK72" s="61"/>
      <c r="IL72" s="61"/>
      <c r="IM72" s="61"/>
      <c r="IN72" s="61"/>
      <c r="IO72" s="61"/>
      <c r="IP72" s="61"/>
      <c r="IQ72" s="61"/>
      <c r="IR72" s="61"/>
      <c r="IS72" s="61"/>
      <c r="IT72" s="61"/>
      <c r="IU72" s="61"/>
      <c r="IV72" s="61"/>
      <c r="IW72" s="61"/>
      <c r="IX72" s="61"/>
      <c r="IY72" s="61"/>
      <c r="IZ72" s="61"/>
      <c r="JA72" s="61"/>
      <c r="JB72" s="61"/>
      <c r="JC72" s="61"/>
      <c r="JD72" s="61"/>
      <c r="JE72" s="61"/>
      <c r="JF72" s="61"/>
      <c r="JG72" s="61"/>
      <c r="JH72" s="61"/>
      <c r="JI72" s="61"/>
      <c r="JJ72" s="61"/>
      <c r="JK72" s="61"/>
      <c r="JL72" s="61"/>
      <c r="JM72" s="61"/>
      <c r="JN72" s="61"/>
      <c r="JO72" s="61"/>
      <c r="JP72" s="61"/>
      <c r="JQ72" s="61"/>
      <c r="JR72" s="61"/>
      <c r="JS72" s="61"/>
      <c r="JT72" s="61"/>
      <c r="JU72" s="61"/>
      <c r="JV72" s="61"/>
      <c r="JW72" s="61"/>
      <c r="JX72" s="61"/>
      <c r="JY72" s="61"/>
      <c r="JZ72" s="61"/>
      <c r="KA72" s="61"/>
      <c r="KB72" s="61"/>
      <c r="KC72" s="61"/>
      <c r="KD72" s="61"/>
      <c r="KE72" s="61"/>
      <c r="KF72" s="61"/>
      <c r="KG72" s="61"/>
      <c r="KH72" s="61"/>
      <c r="KI72" s="61"/>
      <c r="KJ72" s="61"/>
      <c r="KK72" s="61"/>
      <c r="KL72" s="61"/>
      <c r="KM72" s="61"/>
      <c r="KN72" s="61"/>
      <c r="KO72" s="61"/>
      <c r="KP72" s="61"/>
      <c r="KQ72" s="61"/>
      <c r="KR72" s="61"/>
      <c r="KS72" s="61"/>
      <c r="KT72" s="61"/>
      <c r="KU72" s="61"/>
      <c r="KV72" s="61"/>
      <c r="KW72" s="61"/>
      <c r="KX72" s="61"/>
      <c r="KY72" s="61"/>
      <c r="KZ72" s="61"/>
      <c r="LA72" s="61"/>
      <c r="LB72" s="61"/>
      <c r="LC72" s="61"/>
      <c r="LD72" s="61"/>
      <c r="LE72" s="61"/>
      <c r="LF72" s="61"/>
      <c r="LG72" s="61"/>
      <c r="LH72" s="61"/>
      <c r="LI72" s="61"/>
      <c r="LJ72" s="61"/>
      <c r="LK72" s="61"/>
      <c r="LL72" s="61"/>
      <c r="LM72" s="61"/>
      <c r="LN72" s="61"/>
      <c r="LO72" s="61"/>
      <c r="LP72" s="61"/>
      <c r="LQ72" s="61"/>
      <c r="LR72" s="61"/>
      <c r="LS72" s="61"/>
      <c r="LT72" s="61"/>
      <c r="LU72" s="61"/>
      <c r="LV72" s="61"/>
      <c r="LW72" s="61"/>
      <c r="LX72" s="61"/>
      <c r="LY72" s="61"/>
      <c r="LZ72" s="61"/>
      <c r="MA72" s="61"/>
      <c r="MB72" s="61"/>
      <c r="MC72" s="61"/>
      <c r="MD72" s="61"/>
      <c r="ME72" s="61"/>
      <c r="MF72" s="61"/>
      <c r="MG72" s="61"/>
      <c r="MH72" s="61"/>
      <c r="MI72" s="61"/>
      <c r="MJ72" s="61"/>
      <c r="MK72" s="61"/>
      <c r="ML72" s="61"/>
      <c r="MM72" s="61"/>
      <c r="MN72" s="61"/>
      <c r="MO72" s="61"/>
      <c r="MP72" s="61"/>
      <c r="MQ72" s="61"/>
      <c r="MR72" s="61"/>
      <c r="MS72" s="61"/>
      <c r="MT72" s="61"/>
      <c r="MU72" s="61"/>
      <c r="MV72" s="61"/>
      <c r="MW72" s="61"/>
      <c r="MX72" s="61"/>
      <c r="MY72" s="61"/>
      <c r="MZ72" s="61"/>
      <c r="NA72" s="61"/>
      <c r="NB72" s="61"/>
      <c r="NC72" s="61"/>
      <c r="ND72" s="61"/>
      <c r="NE72" s="61"/>
      <c r="NF72" s="61"/>
      <c r="NG72" s="61"/>
      <c r="NH72" s="61"/>
      <c r="NI72" s="61"/>
      <c r="NJ72" s="61"/>
      <c r="NK72" s="61"/>
      <c r="NL72" s="61"/>
      <c r="NM72" s="61"/>
      <c r="NN72" s="61"/>
      <c r="NO72" s="61"/>
      <c r="NP72" s="61"/>
      <c r="NQ72" s="61"/>
      <c r="NR72" s="61"/>
      <c r="NS72" s="61"/>
      <c r="NT72" s="61"/>
      <c r="NU72" s="61"/>
      <c r="NV72" s="61"/>
      <c r="NW72" s="61"/>
      <c r="NX72" s="61"/>
      <c r="NY72" s="61"/>
      <c r="NZ72" s="61"/>
      <c r="OA72" s="61"/>
      <c r="OB72" s="61"/>
      <c r="OC72" s="61"/>
      <c r="OD72" s="61"/>
      <c r="OE72" s="61"/>
      <c r="OF72" s="61"/>
      <c r="OG72" s="61"/>
      <c r="OH72" s="61"/>
      <c r="OI72" s="61"/>
      <c r="OJ72" s="61"/>
      <c r="OK72" s="61"/>
      <c r="OL72" s="61"/>
      <c r="OM72" s="61"/>
      <c r="ON72" s="61"/>
      <c r="OO72" s="61"/>
      <c r="OP72" s="61"/>
      <c r="OQ72" s="61"/>
      <c r="OR72" s="61"/>
      <c r="OS72" s="61"/>
      <c r="OT72" s="61"/>
      <c r="OU72" s="61"/>
      <c r="OV72" s="61"/>
      <c r="OW72" s="61"/>
      <c r="OX72" s="61"/>
      <c r="OY72" s="61"/>
      <c r="OZ72" s="61"/>
      <c r="PA72" s="61"/>
      <c r="PB72" s="61"/>
      <c r="PC72" s="61"/>
      <c r="PD72" s="61"/>
      <c r="PE72" s="61"/>
      <c r="PF72" s="61"/>
      <c r="PG72" s="61"/>
      <c r="PH72" s="61"/>
      <c r="PI72" s="61"/>
      <c r="PJ72" s="61"/>
      <c r="PK72" s="61"/>
      <c r="PL72" s="61"/>
      <c r="PM72" s="61"/>
      <c r="PN72" s="61"/>
      <c r="PO72" s="61"/>
      <c r="PP72" s="61"/>
      <c r="PQ72" s="61"/>
      <c r="PR72" s="61"/>
      <c r="PS72" s="61"/>
      <c r="PT72" s="61"/>
      <c r="PU72" s="61"/>
      <c r="PV72" s="61"/>
      <c r="PW72" s="61"/>
      <c r="PX72" s="61"/>
      <c r="PY72" s="61"/>
      <c r="PZ72" s="61"/>
      <c r="QA72" s="61"/>
      <c r="QB72" s="61"/>
      <c r="QC72" s="61"/>
      <c r="QD72" s="61"/>
      <c r="QE72" s="61"/>
      <c r="QF72" s="61"/>
      <c r="QG72" s="61"/>
      <c r="QH72" s="61"/>
      <c r="QI72" s="61"/>
      <c r="QJ72" s="61"/>
      <c r="QK72" s="61"/>
      <c r="QL72" s="61"/>
      <c r="QM72" s="61"/>
      <c r="QN72" s="61"/>
      <c r="QO72" s="61"/>
      <c r="QP72" s="61"/>
      <c r="QQ72" s="61"/>
      <c r="QR72" s="61"/>
      <c r="QS72" s="61"/>
      <c r="QT72" s="61"/>
      <c r="QU72" s="61"/>
      <c r="QV72" s="61"/>
      <c r="QW72" s="61"/>
      <c r="QX72" s="61"/>
      <c r="QY72" s="61"/>
      <c r="QZ72" s="61"/>
      <c r="RA72" s="61"/>
      <c r="RB72" s="61"/>
      <c r="RC72" s="61"/>
      <c r="RD72" s="61"/>
      <c r="RE72" s="61"/>
      <c r="RF72" s="61"/>
      <c r="RG72" s="61"/>
      <c r="RH72" s="61"/>
      <c r="RI72" s="61"/>
      <c r="RJ72" s="61"/>
      <c r="RK72" s="61"/>
      <c r="RL72" s="61"/>
      <c r="RM72" s="61"/>
      <c r="RN72" s="61"/>
      <c r="RO72" s="61"/>
      <c r="RP72" s="61"/>
      <c r="RQ72" s="61"/>
      <c r="RR72" s="61"/>
      <c r="RS72" s="61"/>
      <c r="RT72" s="61"/>
      <c r="RU72" s="61"/>
      <c r="RV72" s="61"/>
      <c r="RW72" s="61"/>
      <c r="RX72" s="61"/>
      <c r="RY72" s="61"/>
      <c r="RZ72" s="61"/>
      <c r="SA72" s="61"/>
      <c r="SB72" s="61"/>
      <c r="SC72" s="61"/>
      <c r="SD72" s="61"/>
      <c r="SE72" s="61"/>
      <c r="SF72" s="61"/>
      <c r="SG72" s="61"/>
      <c r="SH72" s="61"/>
      <c r="SI72" s="61"/>
      <c r="SJ72" s="61"/>
      <c r="SK72" s="61"/>
      <c r="SL72" s="61"/>
      <c r="SM72" s="61"/>
      <c r="SN72" s="61"/>
      <c r="SO72" s="61"/>
      <c r="SP72" s="61"/>
      <c r="SQ72" s="61"/>
      <c r="SR72" s="61"/>
      <c r="SS72" s="61"/>
      <c r="ST72" s="61"/>
      <c r="SU72" s="61"/>
      <c r="SV72" s="61"/>
      <c r="SW72" s="61"/>
      <c r="SX72" s="61"/>
      <c r="SY72" s="61"/>
      <c r="SZ72" s="61"/>
      <c r="TA72" s="61"/>
      <c r="TB72" s="61"/>
      <c r="TC72" s="61"/>
      <c r="TD72" s="61"/>
      <c r="TE72" s="61"/>
      <c r="TF72" s="61"/>
      <c r="TG72" s="61"/>
      <c r="TH72" s="61"/>
      <c r="TI72" s="61"/>
      <c r="TJ72" s="61"/>
      <c r="TK72" s="61"/>
      <c r="TL72" s="61"/>
      <c r="TM72" s="61"/>
      <c r="TN72" s="61"/>
      <c r="TO72" s="61"/>
      <c r="TP72" s="61"/>
      <c r="TQ72" s="61"/>
      <c r="TR72" s="61"/>
      <c r="TS72" s="61"/>
      <c r="TT72" s="61"/>
      <c r="TU72" s="61"/>
      <c r="TV72" s="61"/>
      <c r="TW72" s="61"/>
      <c r="TX72" s="61"/>
      <c r="TY72" s="61"/>
      <c r="TZ72" s="61"/>
      <c r="UA72" s="61"/>
      <c r="UB72" s="61"/>
      <c r="UC72" s="61"/>
      <c r="UD72" s="61"/>
      <c r="UE72" s="61"/>
      <c r="UF72" s="61"/>
      <c r="UG72" s="61"/>
      <c r="UH72" s="61"/>
      <c r="UI72" s="61"/>
      <c r="UJ72" s="61"/>
      <c r="UK72" s="61"/>
      <c r="UL72" s="61"/>
      <c r="UM72" s="61"/>
      <c r="UN72" s="61"/>
      <c r="UO72" s="61"/>
      <c r="UP72" s="61"/>
      <c r="UQ72" s="61"/>
      <c r="UR72" s="61"/>
      <c r="US72" s="61"/>
      <c r="UT72" s="61"/>
      <c r="UU72" s="61"/>
      <c r="UV72" s="61"/>
      <c r="UW72" s="61"/>
      <c r="UX72" s="61"/>
      <c r="UY72" s="61"/>
      <c r="UZ72" s="61"/>
      <c r="VA72" s="61"/>
      <c r="VB72" s="61"/>
      <c r="VC72" s="61"/>
      <c r="VD72" s="61"/>
      <c r="VE72" s="61"/>
      <c r="VF72" s="61"/>
      <c r="VG72" s="61"/>
      <c r="VH72" s="61"/>
      <c r="VI72" s="61"/>
      <c r="VJ72" s="61"/>
      <c r="VK72" s="61"/>
      <c r="VL72" s="61"/>
      <c r="VM72" s="61"/>
      <c r="VN72" s="61"/>
      <c r="VO72" s="61"/>
      <c r="VP72" s="61"/>
      <c r="VQ72" s="61"/>
      <c r="VR72" s="61"/>
      <c r="VS72" s="61"/>
      <c r="VT72" s="61"/>
      <c r="VU72" s="61"/>
      <c r="VV72" s="61"/>
      <c r="VW72" s="61"/>
      <c r="VX72" s="61"/>
      <c r="VY72" s="61"/>
      <c r="VZ72" s="61"/>
      <c r="WA72" s="61"/>
      <c r="WB72" s="61"/>
      <c r="WC72" s="61"/>
      <c r="WD72" s="61"/>
      <c r="WE72" s="61"/>
      <c r="WF72" s="61"/>
      <c r="WG72" s="61"/>
      <c r="WH72" s="61"/>
      <c r="WI72" s="61"/>
      <c r="WJ72" s="61"/>
      <c r="WK72" s="61"/>
      <c r="WL72" s="61"/>
      <c r="WM72" s="61"/>
      <c r="WN72" s="61"/>
      <c r="WO72" s="61"/>
      <c r="WP72" s="61"/>
      <c r="WQ72" s="61"/>
      <c r="WR72" s="61"/>
      <c r="WS72" s="61"/>
      <c r="WT72" s="61"/>
      <c r="WU72" s="61"/>
      <c r="WV72" s="61"/>
      <c r="WW72" s="61"/>
      <c r="WX72" s="61"/>
      <c r="WY72" s="61"/>
      <c r="WZ72" s="61"/>
      <c r="XA72" s="61"/>
      <c r="XB72" s="61"/>
      <c r="XC72" s="61"/>
      <c r="XD72" s="61"/>
      <c r="XE72" s="61"/>
      <c r="XF72" s="61"/>
      <c r="XG72" s="61"/>
      <c r="XH72" s="61"/>
      <c r="XI72" s="61"/>
      <c r="XJ72" s="61"/>
      <c r="XK72" s="61"/>
      <c r="XL72" s="61"/>
      <c r="XM72" s="61"/>
      <c r="XN72" s="61"/>
      <c r="XO72" s="61"/>
      <c r="XP72" s="61"/>
      <c r="XQ72" s="61"/>
      <c r="XR72" s="61"/>
      <c r="XS72" s="61"/>
      <c r="XT72" s="61"/>
      <c r="XU72" s="61"/>
      <c r="XV72" s="61"/>
      <c r="XW72" s="61"/>
      <c r="XX72" s="61"/>
      <c r="XY72" s="61"/>
      <c r="XZ72" s="61"/>
      <c r="YA72" s="61"/>
      <c r="YB72" s="61"/>
      <c r="YC72" s="61"/>
      <c r="YD72" s="61"/>
      <c r="YE72" s="61"/>
      <c r="YF72" s="61"/>
      <c r="YG72" s="61"/>
      <c r="YH72" s="61"/>
      <c r="YI72" s="61"/>
      <c r="YJ72" s="61"/>
      <c r="YK72" s="61"/>
      <c r="YL72" s="61"/>
      <c r="YM72" s="61"/>
      <c r="YN72" s="61"/>
      <c r="YO72" s="61"/>
      <c r="YP72" s="61"/>
      <c r="YQ72" s="61"/>
      <c r="YR72" s="61"/>
      <c r="YS72" s="61"/>
      <c r="YT72" s="61"/>
      <c r="YU72" s="61"/>
      <c r="YV72" s="61"/>
      <c r="YW72" s="61"/>
      <c r="YX72" s="61"/>
      <c r="YY72" s="61"/>
      <c r="YZ72" s="61"/>
      <c r="ZA72" s="61"/>
      <c r="ZB72" s="61"/>
      <c r="ZC72" s="61"/>
      <c r="ZD72" s="61"/>
      <c r="ZE72" s="61"/>
      <c r="ZF72" s="61"/>
      <c r="ZG72" s="61"/>
      <c r="ZH72" s="61"/>
      <c r="ZI72" s="61"/>
      <c r="ZJ72" s="61"/>
      <c r="ZK72" s="61"/>
      <c r="ZL72" s="61"/>
      <c r="ZM72" s="61"/>
      <c r="ZN72" s="61"/>
      <c r="ZO72" s="61"/>
      <c r="ZP72" s="61"/>
      <c r="ZQ72" s="61"/>
      <c r="ZR72" s="61"/>
      <c r="ZS72" s="61"/>
      <c r="ZT72" s="61"/>
      <c r="ZU72" s="61"/>
      <c r="ZV72" s="61"/>
      <c r="ZW72" s="61"/>
      <c r="ZX72" s="61"/>
      <c r="ZY72" s="61"/>
      <c r="ZZ72" s="61"/>
      <c r="AAA72" s="61"/>
      <c r="AAB72" s="61"/>
      <c r="AAC72" s="61"/>
      <c r="AAD72" s="61"/>
      <c r="AAE72" s="61"/>
      <c r="AAF72" s="61"/>
      <c r="AAG72" s="61"/>
      <c r="AAH72" s="61"/>
      <c r="AAI72" s="61"/>
      <c r="AAJ72" s="61"/>
      <c r="AAK72" s="61"/>
      <c r="AAL72" s="61"/>
      <c r="AAM72" s="61"/>
      <c r="AAN72" s="61"/>
      <c r="AAO72" s="61"/>
      <c r="AAP72" s="61"/>
      <c r="AAQ72" s="61"/>
      <c r="AAR72" s="61"/>
      <c r="AAS72" s="61"/>
      <c r="AAT72" s="61"/>
      <c r="AAU72" s="61"/>
      <c r="AAV72" s="61"/>
      <c r="AAW72" s="61"/>
      <c r="AAX72" s="61"/>
      <c r="AAY72" s="61"/>
      <c r="AAZ72" s="61"/>
      <c r="ABA72" s="61"/>
      <c r="ABB72" s="61"/>
      <c r="ABC72" s="61"/>
      <c r="ABD72" s="61"/>
      <c r="ABE72" s="61"/>
      <c r="ABF72" s="61"/>
      <c r="ABG72" s="61"/>
      <c r="ABH72" s="61"/>
      <c r="ABI72" s="61"/>
      <c r="ABJ72" s="61"/>
      <c r="ABK72" s="61"/>
      <c r="ABL72" s="61"/>
      <c r="ABM72" s="61"/>
      <c r="ABN72" s="61"/>
      <c r="ABO72" s="61"/>
      <c r="ABP72" s="61"/>
      <c r="ABQ72" s="61"/>
      <c r="ABR72" s="61"/>
      <c r="ABS72" s="61"/>
      <c r="ABT72" s="61"/>
      <c r="ABU72" s="61"/>
      <c r="ABV72" s="61"/>
      <c r="ABW72" s="61"/>
      <c r="ABX72" s="61"/>
      <c r="ABY72" s="61"/>
      <c r="ABZ72" s="61"/>
      <c r="ACA72" s="61"/>
      <c r="ACB72" s="61"/>
      <c r="ACC72" s="61"/>
      <c r="ACD72" s="61"/>
      <c r="ACE72" s="61"/>
      <c r="ACF72" s="61"/>
      <c r="ACG72" s="61"/>
      <c r="ACH72" s="61"/>
      <c r="ACI72" s="61"/>
      <c r="ACJ72" s="61"/>
      <c r="ACK72" s="61"/>
      <c r="ACL72" s="61"/>
      <c r="ACM72" s="61"/>
      <c r="ACN72" s="61"/>
      <c r="ACO72" s="61"/>
      <c r="ACP72" s="61"/>
      <c r="ACQ72" s="61"/>
      <c r="ACR72" s="61"/>
      <c r="ACS72" s="61"/>
      <c r="ACT72" s="61"/>
      <c r="ACU72" s="61"/>
      <c r="ACV72" s="61"/>
      <c r="ACW72" s="61"/>
      <c r="ACX72" s="61"/>
      <c r="ACY72" s="61"/>
      <c r="ACZ72" s="61"/>
      <c r="ADA72" s="61"/>
      <c r="ADB72" s="61"/>
      <c r="ADC72" s="61"/>
      <c r="ADD72" s="61"/>
      <c r="ADE72" s="61"/>
      <c r="ADF72" s="61"/>
      <c r="ADG72" s="61"/>
      <c r="ADH72" s="61"/>
      <c r="ADI72" s="61"/>
      <c r="ADJ72" s="61"/>
      <c r="ADK72" s="61"/>
      <c r="ADL72" s="61"/>
      <c r="ADM72" s="61"/>
      <c r="ADN72" s="61"/>
      <c r="ADO72" s="61"/>
      <c r="ADP72" s="61"/>
      <c r="ADQ72" s="61"/>
      <c r="ADR72" s="61"/>
      <c r="ADS72" s="61"/>
      <c r="ADT72" s="61"/>
      <c r="ADU72" s="61"/>
      <c r="ADV72" s="61"/>
      <c r="ADW72" s="61"/>
      <c r="ADX72" s="61"/>
      <c r="ADY72" s="61"/>
      <c r="ADZ72" s="61"/>
      <c r="AEA72" s="61"/>
      <c r="AEB72" s="61"/>
      <c r="AEC72" s="61"/>
      <c r="AED72" s="61"/>
      <c r="AEE72" s="61"/>
      <c r="AEF72" s="61"/>
      <c r="AEG72" s="61"/>
      <c r="AEH72" s="61"/>
      <c r="AEI72" s="61"/>
      <c r="AEJ72" s="61"/>
      <c r="AEK72" s="61"/>
      <c r="AEL72" s="61"/>
      <c r="AEM72" s="61"/>
      <c r="AEN72" s="61"/>
      <c r="AEO72" s="61"/>
      <c r="AEP72" s="61"/>
      <c r="AEQ72" s="61"/>
      <c r="AER72" s="61"/>
      <c r="AES72" s="61"/>
      <c r="AET72" s="61"/>
      <c r="AEU72" s="61"/>
      <c r="AEV72" s="61"/>
      <c r="AEW72" s="61"/>
      <c r="AEX72" s="61"/>
      <c r="AEY72" s="61"/>
      <c r="AEZ72" s="61"/>
      <c r="AFA72" s="61"/>
      <c r="AFB72" s="61"/>
      <c r="AFC72" s="61"/>
      <c r="AFD72" s="61"/>
      <c r="AFE72" s="61"/>
      <c r="AFF72" s="61"/>
      <c r="AFG72" s="61"/>
      <c r="AFH72" s="61"/>
      <c r="AFI72" s="61"/>
      <c r="AFJ72" s="61"/>
      <c r="AFK72" s="61"/>
      <c r="AFL72" s="61"/>
      <c r="AFM72" s="61"/>
      <c r="AFN72" s="61"/>
      <c r="AFO72" s="61"/>
      <c r="AFP72" s="61"/>
      <c r="AFQ72" s="61"/>
      <c r="AFR72" s="61"/>
      <c r="AFS72" s="61"/>
      <c r="AFT72" s="61"/>
      <c r="AFU72" s="61"/>
      <c r="AFV72" s="61"/>
      <c r="AFW72" s="61"/>
      <c r="AFX72" s="61"/>
      <c r="AFY72" s="61"/>
      <c r="AFZ72" s="61"/>
      <c r="AGA72" s="61"/>
      <c r="AGB72" s="61"/>
      <c r="AGC72" s="61"/>
      <c r="AGD72" s="61"/>
      <c r="AGE72" s="61"/>
      <c r="AGF72" s="61"/>
      <c r="AGG72" s="61"/>
      <c r="AGH72" s="61"/>
      <c r="AGI72" s="61"/>
      <c r="AGJ72" s="61"/>
      <c r="AGK72" s="61"/>
      <c r="AGL72" s="61"/>
      <c r="AGM72" s="61"/>
      <c r="AGN72" s="61"/>
      <c r="AGO72" s="61"/>
      <c r="AGP72" s="61"/>
      <c r="AGQ72" s="61"/>
      <c r="AGR72" s="61"/>
      <c r="AGS72" s="61"/>
      <c r="AGT72" s="61"/>
      <c r="AGU72" s="61"/>
      <c r="AGV72" s="61"/>
      <c r="AGW72" s="61"/>
      <c r="AGX72" s="61"/>
      <c r="AGY72" s="61"/>
      <c r="AGZ72" s="61"/>
      <c r="AHA72" s="61"/>
      <c r="AHB72" s="61"/>
      <c r="AHC72" s="61"/>
      <c r="AHD72" s="61"/>
      <c r="AHE72" s="61"/>
      <c r="AHF72" s="61"/>
      <c r="AHG72" s="61"/>
      <c r="AHH72" s="61"/>
      <c r="AHI72" s="61"/>
      <c r="AHJ72" s="61"/>
      <c r="AHK72" s="61"/>
      <c r="AHL72" s="61"/>
      <c r="AHM72" s="61"/>
      <c r="AHN72" s="61"/>
      <c r="AHO72" s="61"/>
      <c r="AHP72" s="61"/>
      <c r="AHQ72" s="61"/>
      <c r="AHR72" s="61"/>
      <c r="AHS72" s="61"/>
      <c r="AHT72" s="61"/>
      <c r="AHU72" s="61"/>
      <c r="AHV72" s="61"/>
      <c r="AHW72" s="61"/>
      <c r="AHX72" s="61"/>
      <c r="AHY72" s="61"/>
      <c r="AHZ72" s="61"/>
      <c r="AIA72" s="61"/>
      <c r="AIB72" s="61"/>
      <c r="AIC72" s="61"/>
      <c r="AID72" s="61"/>
      <c r="AIE72" s="61"/>
      <c r="AIF72" s="61"/>
      <c r="AIG72" s="61"/>
      <c r="AIH72" s="61"/>
      <c r="AII72" s="61"/>
      <c r="AIJ72" s="61"/>
      <c r="AIK72" s="61"/>
      <c r="AIL72" s="61"/>
      <c r="AIM72" s="61"/>
      <c r="AIN72" s="61"/>
      <c r="AIO72" s="61"/>
      <c r="AIP72" s="61"/>
      <c r="AIQ72" s="61"/>
      <c r="AIR72" s="61"/>
      <c r="AIS72" s="61"/>
      <c r="AIT72" s="61"/>
      <c r="AIU72" s="61"/>
      <c r="AIV72" s="61"/>
      <c r="AIW72" s="61"/>
      <c r="AIX72" s="61"/>
      <c r="AIY72" s="61"/>
      <c r="AIZ72" s="61"/>
      <c r="AJA72" s="61"/>
      <c r="AJB72" s="61"/>
      <c r="AJC72" s="61"/>
      <c r="AJD72" s="61"/>
      <c r="AJE72" s="61"/>
      <c r="AJF72" s="61"/>
      <c r="AJG72" s="61"/>
      <c r="AJH72" s="61"/>
      <c r="AJI72" s="61"/>
      <c r="AJJ72" s="61"/>
      <c r="AJK72" s="61"/>
      <c r="AJL72" s="61"/>
      <c r="AJM72" s="61"/>
      <c r="AJN72" s="61"/>
      <c r="AJO72" s="61"/>
      <c r="AJP72" s="61"/>
      <c r="AJQ72" s="61"/>
      <c r="AJR72" s="61"/>
      <c r="AJS72" s="61"/>
      <c r="AJT72" s="61"/>
      <c r="AJU72" s="61"/>
      <c r="AJV72" s="61"/>
      <c r="AJW72" s="61"/>
      <c r="AJX72" s="61"/>
      <c r="AJY72" s="61"/>
      <c r="AJZ72" s="61"/>
      <c r="AKA72" s="61"/>
      <c r="AKB72" s="61"/>
      <c r="AKC72" s="61"/>
      <c r="AKD72" s="61"/>
      <c r="AKE72" s="61"/>
      <c r="AKF72" s="61"/>
      <c r="AKG72" s="61"/>
      <c r="AKH72" s="61"/>
      <c r="AKI72" s="61"/>
      <c r="AKJ72" s="61"/>
      <c r="AKK72" s="61"/>
      <c r="AKL72" s="61"/>
      <c r="AKM72" s="61"/>
      <c r="AKN72" s="61"/>
      <c r="AKO72" s="61"/>
      <c r="AKP72" s="61"/>
      <c r="AKQ72" s="61"/>
      <c r="AKR72" s="61"/>
      <c r="AKS72" s="61"/>
      <c r="AKT72" s="61"/>
      <c r="AKU72" s="61"/>
      <c r="AKV72" s="61"/>
      <c r="AKW72" s="61"/>
      <c r="AKX72" s="61"/>
      <c r="AKY72" s="61"/>
      <c r="AKZ72" s="61"/>
      <c r="ALA72" s="61"/>
      <c r="ALB72" s="61"/>
      <c r="ALC72" s="61"/>
      <c r="ALD72" s="61"/>
      <c r="ALE72" s="61"/>
      <c r="ALF72" s="61"/>
      <c r="ALG72" s="61"/>
      <c r="ALH72" s="61"/>
      <c r="ALI72" s="61"/>
      <c r="ALJ72" s="61"/>
      <c r="ALK72" s="61"/>
      <c r="ALL72" s="61"/>
      <c r="ALM72" s="61"/>
      <c r="ALN72" s="61"/>
      <c r="ALO72" s="61"/>
      <c r="ALP72" s="61"/>
      <c r="ALQ72" s="61"/>
      <c r="ALR72" s="61"/>
      <c r="ALS72" s="61"/>
      <c r="ALT72" s="61"/>
      <c r="ALU72" s="61"/>
      <c r="ALV72" s="61"/>
      <c r="ALW72" s="61"/>
      <c r="ALX72" s="61"/>
      <c r="ALY72" s="61"/>
      <c r="ALZ72" s="61"/>
      <c r="AMA72" s="61"/>
      <c r="AMB72" s="61"/>
      <c r="AMC72" s="61"/>
      <c r="AMD72" s="61"/>
      <c r="AME72" s="61"/>
      <c r="AMF72" s="61"/>
      <c r="AMG72" s="61"/>
      <c r="AMH72" s="61"/>
      <c r="AMI72" s="61"/>
      <c r="AMJ72" s="61"/>
      <c r="AMK72" s="61"/>
      <c r="AML72" s="61"/>
      <c r="AMM72" s="61"/>
      <c r="AMN72" s="61"/>
      <c r="AMO72" s="61"/>
      <c r="AMP72" s="61"/>
      <c r="AMQ72" s="61"/>
      <c r="AMR72" s="61"/>
      <c r="AMS72" s="61"/>
      <c r="AMT72" s="61"/>
      <c r="AMU72" s="61"/>
      <c r="AMV72" s="61"/>
      <c r="AMW72" s="61"/>
      <c r="AMX72" s="61"/>
      <c r="AMY72" s="61"/>
      <c r="AMZ72" s="61"/>
      <c r="ANA72" s="61"/>
      <c r="ANB72" s="61"/>
      <c r="ANC72" s="61"/>
      <c r="AND72" s="61"/>
      <c r="ANE72" s="61"/>
      <c r="ANF72" s="61"/>
      <c r="ANG72" s="61"/>
      <c r="ANH72" s="61"/>
      <c r="ANI72" s="61"/>
      <c r="ANJ72" s="61"/>
      <c r="ANK72" s="61"/>
      <c r="ANL72" s="61"/>
      <c r="ANM72" s="61"/>
      <c r="ANN72" s="61"/>
      <c r="ANO72" s="61"/>
      <c r="ANP72" s="61"/>
      <c r="ANQ72" s="61"/>
      <c r="ANR72" s="61"/>
      <c r="ANS72" s="61"/>
      <c r="ANT72" s="61"/>
      <c r="ANU72" s="61"/>
      <c r="ANV72" s="61"/>
      <c r="ANW72" s="61"/>
      <c r="ANX72" s="61"/>
      <c r="ANY72" s="61"/>
      <c r="ANZ72" s="61"/>
      <c r="AOA72" s="61"/>
      <c r="AOB72" s="61"/>
      <c r="AOC72" s="61"/>
      <c r="AOD72" s="61"/>
      <c r="AOE72" s="61"/>
      <c r="AOF72" s="61"/>
      <c r="AOG72" s="61"/>
      <c r="AOH72" s="61"/>
      <c r="AOI72" s="61"/>
      <c r="AOJ72" s="61"/>
      <c r="AOK72" s="61"/>
      <c r="AOL72" s="61"/>
      <c r="AOM72" s="61"/>
      <c r="AON72" s="61"/>
      <c r="AOO72" s="61"/>
      <c r="AOP72" s="61"/>
      <c r="AOQ72" s="61"/>
      <c r="AOR72" s="61"/>
      <c r="AOS72" s="61"/>
      <c r="AOT72" s="61"/>
      <c r="AOU72" s="61"/>
      <c r="AOV72" s="61"/>
      <c r="AOW72" s="61"/>
      <c r="AOX72" s="61"/>
      <c r="AOY72" s="61"/>
      <c r="AOZ72" s="61"/>
      <c r="APA72" s="61"/>
      <c r="APB72" s="61"/>
      <c r="APC72" s="61"/>
      <c r="APD72" s="61"/>
      <c r="APE72" s="61"/>
      <c r="APF72" s="61"/>
      <c r="APG72" s="61"/>
      <c r="APH72" s="61"/>
      <c r="API72" s="61"/>
      <c r="APJ72" s="61"/>
      <c r="APK72" s="61"/>
      <c r="APL72" s="61"/>
      <c r="APM72" s="61"/>
      <c r="APN72" s="61"/>
      <c r="APO72" s="61"/>
      <c r="APP72" s="61"/>
      <c r="APQ72" s="61"/>
      <c r="APR72" s="61"/>
      <c r="APS72" s="61"/>
      <c r="APT72" s="61"/>
      <c r="APU72" s="61"/>
      <c r="APV72" s="61"/>
      <c r="APW72" s="61"/>
      <c r="APX72" s="61"/>
      <c r="APY72" s="61"/>
      <c r="APZ72" s="61"/>
      <c r="AQA72" s="61"/>
      <c r="AQB72" s="61"/>
      <c r="AQC72" s="61"/>
      <c r="AQD72" s="61"/>
      <c r="AQE72" s="61"/>
      <c r="AQF72" s="61"/>
      <c r="AQG72" s="61"/>
      <c r="AQH72" s="61"/>
      <c r="AQI72" s="61"/>
      <c r="AQJ72" s="61"/>
      <c r="AQK72" s="61"/>
      <c r="AQL72" s="61"/>
      <c r="AQM72" s="61"/>
      <c r="AQN72" s="61"/>
      <c r="AQO72" s="61"/>
      <c r="AQP72" s="61"/>
      <c r="AQQ72" s="61"/>
      <c r="AQR72" s="61"/>
      <c r="AQS72" s="61"/>
      <c r="AQT72" s="61"/>
      <c r="AQU72" s="61"/>
      <c r="AQV72" s="61"/>
      <c r="AQW72" s="61"/>
      <c r="AQX72" s="61"/>
      <c r="AQY72" s="61"/>
      <c r="AQZ72" s="61"/>
      <c r="ARA72" s="61"/>
      <c r="ARB72" s="61"/>
      <c r="ARC72" s="61"/>
      <c r="ARD72" s="61"/>
      <c r="ARE72" s="61"/>
      <c r="ARF72" s="61"/>
      <c r="ARG72" s="61"/>
      <c r="ARH72" s="61"/>
      <c r="ARI72" s="61"/>
      <c r="ARJ72" s="61"/>
      <c r="ARK72" s="61"/>
      <c r="ARL72" s="61"/>
      <c r="ARM72" s="61"/>
      <c r="ARN72" s="61"/>
      <c r="ARO72" s="61"/>
      <c r="ARP72" s="61"/>
      <c r="ARQ72" s="61"/>
      <c r="ARR72" s="61"/>
      <c r="ARS72" s="61"/>
      <c r="ART72" s="61"/>
      <c r="ARU72" s="61"/>
      <c r="ARV72" s="61"/>
      <c r="ARW72" s="61"/>
      <c r="ARX72" s="61"/>
      <c r="ARY72" s="61"/>
      <c r="ARZ72" s="61"/>
      <c r="ASA72" s="61"/>
      <c r="ASB72" s="61"/>
      <c r="ASC72" s="61"/>
      <c r="ASD72" s="61"/>
      <c r="ASE72" s="61"/>
      <c r="ASF72" s="61"/>
      <c r="ASG72" s="61"/>
      <c r="ASH72" s="61"/>
      <c r="ASI72" s="61"/>
      <c r="ASJ72" s="61"/>
      <c r="ASK72" s="61"/>
      <c r="ASL72" s="61"/>
      <c r="ASM72" s="61"/>
      <c r="ASN72" s="61"/>
      <c r="ASO72" s="61"/>
      <c r="ASP72" s="61"/>
      <c r="ASQ72" s="61"/>
      <c r="ASR72" s="61"/>
      <c r="ASS72" s="61"/>
      <c r="AST72" s="61"/>
      <c r="ASU72" s="61"/>
      <c r="ASV72" s="61"/>
      <c r="ASW72" s="61"/>
      <c r="ASX72" s="61"/>
      <c r="ASY72" s="61"/>
      <c r="ASZ72" s="61"/>
      <c r="ATA72" s="61"/>
      <c r="ATB72" s="61"/>
      <c r="ATC72" s="61"/>
      <c r="ATD72" s="61"/>
      <c r="ATE72" s="61"/>
      <c r="ATF72" s="61"/>
      <c r="ATG72" s="61"/>
      <c r="ATH72" s="61"/>
      <c r="ATI72" s="61"/>
      <c r="ATJ72" s="61"/>
      <c r="ATK72" s="61"/>
      <c r="ATL72" s="61"/>
      <c r="ATM72" s="61"/>
      <c r="ATN72" s="61"/>
      <c r="ATO72" s="61"/>
      <c r="ATP72" s="61"/>
      <c r="ATQ72" s="61"/>
      <c r="ATR72" s="61"/>
      <c r="ATS72" s="61"/>
      <c r="ATT72" s="61"/>
      <c r="ATU72" s="61"/>
      <c r="ATV72" s="61"/>
      <c r="ATW72" s="61"/>
      <c r="ATX72" s="61"/>
      <c r="ATY72" s="61"/>
      <c r="ATZ72" s="61"/>
      <c r="AUA72" s="61"/>
      <c r="AUB72" s="61"/>
      <c r="AUC72" s="61"/>
      <c r="AUD72" s="61"/>
      <c r="AUE72" s="61"/>
      <c r="AUF72" s="61"/>
      <c r="AUG72" s="61"/>
      <c r="AUH72" s="61"/>
      <c r="AUI72" s="61"/>
      <c r="AUJ72" s="61"/>
      <c r="AUK72" s="61"/>
      <c r="AUL72" s="61"/>
      <c r="AUM72" s="61"/>
      <c r="AUN72" s="61"/>
      <c r="AUO72" s="61"/>
      <c r="AUP72" s="61"/>
      <c r="AUQ72" s="61"/>
      <c r="AUR72" s="61"/>
      <c r="AUS72" s="61"/>
      <c r="AUT72" s="61"/>
      <c r="AUU72" s="61"/>
      <c r="AUV72" s="61"/>
      <c r="AUW72" s="61"/>
      <c r="AUX72" s="61"/>
      <c r="AUY72" s="61"/>
      <c r="AUZ72" s="61"/>
      <c r="AVA72" s="61"/>
      <c r="AVB72" s="61"/>
      <c r="AVC72" s="61"/>
      <c r="AVD72" s="61"/>
      <c r="AVE72" s="61"/>
      <c r="AVF72" s="61"/>
      <c r="AVG72" s="61"/>
      <c r="AVH72" s="61"/>
      <c r="AVI72" s="61"/>
      <c r="AVJ72" s="61"/>
      <c r="AVK72" s="61"/>
      <c r="AVL72" s="61"/>
      <c r="AVM72" s="61"/>
      <c r="AVN72" s="61"/>
      <c r="AVO72" s="61"/>
      <c r="AVP72" s="61"/>
      <c r="AVQ72" s="61"/>
      <c r="AVR72" s="61"/>
      <c r="AVS72" s="61"/>
      <c r="AVT72" s="61"/>
      <c r="AVU72" s="61"/>
      <c r="AVV72" s="61"/>
      <c r="AVW72" s="61"/>
      <c r="AVX72" s="61"/>
      <c r="AVY72" s="61"/>
      <c r="AVZ72" s="61"/>
      <c r="AWA72" s="61"/>
      <c r="AWB72" s="61"/>
      <c r="AWC72" s="61"/>
      <c r="AWD72" s="61"/>
      <c r="AWE72" s="61"/>
      <c r="AWF72" s="61"/>
      <c r="AWG72" s="61"/>
      <c r="AWH72" s="61"/>
      <c r="AWI72" s="61"/>
      <c r="AWJ72" s="61"/>
      <c r="AWK72" s="61"/>
      <c r="AWL72" s="61"/>
      <c r="AWM72" s="61"/>
      <c r="AWN72" s="61"/>
      <c r="AWO72" s="61"/>
      <c r="AWP72" s="61"/>
      <c r="AWQ72" s="61"/>
      <c r="AWR72" s="61"/>
      <c r="AWS72" s="61"/>
      <c r="AWT72" s="61"/>
      <c r="AWU72" s="61"/>
      <c r="AWV72" s="61"/>
      <c r="AWW72" s="61"/>
      <c r="AWX72" s="61"/>
      <c r="AWY72" s="61"/>
      <c r="AWZ72" s="61"/>
      <c r="AXA72" s="61"/>
      <c r="AXB72" s="61"/>
      <c r="AXC72" s="61"/>
      <c r="AXD72" s="61"/>
      <c r="AXE72" s="61"/>
      <c r="AXF72" s="61"/>
      <c r="AXG72" s="61"/>
      <c r="AXH72" s="61"/>
      <c r="AXI72" s="61"/>
      <c r="AXJ72" s="61"/>
      <c r="AXK72" s="61"/>
      <c r="AXL72" s="61"/>
      <c r="AXM72" s="61"/>
      <c r="AXN72" s="61"/>
      <c r="AXO72" s="61"/>
      <c r="AXP72" s="61"/>
      <c r="AXQ72" s="61"/>
      <c r="AXR72" s="61"/>
      <c r="AXS72" s="61"/>
      <c r="AXT72" s="61"/>
      <c r="AXU72" s="61"/>
      <c r="AXV72" s="61"/>
      <c r="AXW72" s="61"/>
      <c r="AXX72" s="61"/>
      <c r="AXY72" s="61"/>
      <c r="AXZ72" s="61"/>
      <c r="AYA72" s="61"/>
      <c r="AYB72" s="61"/>
      <c r="AYC72" s="61"/>
      <c r="AYD72" s="61"/>
      <c r="AYE72" s="61"/>
      <c r="AYF72" s="61"/>
      <c r="AYG72" s="61"/>
      <c r="AYH72" s="61"/>
      <c r="AYI72" s="61"/>
      <c r="AYJ72" s="61"/>
      <c r="AYK72" s="61"/>
      <c r="AYL72" s="61"/>
      <c r="AYM72" s="61"/>
      <c r="AYN72" s="61"/>
      <c r="AYO72" s="61"/>
      <c r="AYP72" s="61"/>
      <c r="AYQ72" s="61"/>
      <c r="AYR72" s="61"/>
      <c r="AYS72" s="61"/>
      <c r="AYT72" s="61"/>
      <c r="AYU72" s="61"/>
      <c r="AYV72" s="61"/>
      <c r="AYW72" s="61"/>
      <c r="AYX72" s="61"/>
      <c r="AYY72" s="61"/>
      <c r="AYZ72" s="61"/>
      <c r="AZA72" s="61"/>
      <c r="AZB72" s="61"/>
      <c r="AZC72" s="61"/>
      <c r="AZD72" s="61"/>
      <c r="AZE72" s="61"/>
      <c r="AZF72" s="61"/>
      <c r="AZG72" s="61"/>
      <c r="AZH72" s="61"/>
      <c r="AZI72" s="61"/>
      <c r="AZJ72" s="61"/>
      <c r="AZK72" s="61"/>
      <c r="AZL72" s="61"/>
      <c r="AZM72" s="61"/>
      <c r="AZN72" s="61"/>
      <c r="AZO72" s="61"/>
      <c r="AZP72" s="61"/>
      <c r="AZQ72" s="61"/>
      <c r="AZR72" s="61"/>
      <c r="AZS72" s="61"/>
      <c r="AZT72" s="61"/>
      <c r="AZU72" s="61"/>
      <c r="AZV72" s="61"/>
      <c r="AZW72" s="61"/>
      <c r="AZX72" s="61"/>
      <c r="AZY72" s="61"/>
      <c r="AZZ72" s="61"/>
      <c r="BAA72" s="61"/>
      <c r="BAB72" s="61"/>
      <c r="BAC72" s="61"/>
      <c r="BAD72" s="61"/>
      <c r="BAE72" s="61"/>
      <c r="BAF72" s="61"/>
      <c r="BAG72" s="61"/>
      <c r="BAH72" s="61"/>
      <c r="BAI72" s="61"/>
      <c r="BAJ72" s="61"/>
      <c r="BAK72" s="61"/>
      <c r="BAL72" s="61"/>
      <c r="BAM72" s="61"/>
      <c r="BAN72" s="61"/>
      <c r="BAO72" s="61"/>
      <c r="BAP72" s="61"/>
      <c r="BAQ72" s="61"/>
      <c r="BAR72" s="61"/>
      <c r="BAS72" s="61"/>
      <c r="BAT72" s="61"/>
      <c r="BAU72" s="61"/>
      <c r="BAV72" s="61"/>
      <c r="BAW72" s="61"/>
      <c r="BAX72" s="61"/>
      <c r="BAY72" s="61"/>
      <c r="BAZ72" s="61"/>
      <c r="BBA72" s="61"/>
      <c r="BBB72" s="61"/>
      <c r="BBC72" s="61"/>
      <c r="BBD72" s="61"/>
      <c r="BBE72" s="61"/>
      <c r="BBF72" s="61"/>
      <c r="BBG72" s="61"/>
      <c r="BBH72" s="61"/>
      <c r="BBI72" s="61"/>
      <c r="BBJ72" s="61"/>
      <c r="BBK72" s="61"/>
      <c r="BBL72" s="61"/>
      <c r="BBM72" s="61"/>
      <c r="BBN72" s="61"/>
      <c r="BBO72" s="61"/>
      <c r="BBP72" s="61"/>
      <c r="BBQ72" s="61"/>
      <c r="BBR72" s="61"/>
      <c r="BBS72" s="61"/>
      <c r="BBT72" s="61"/>
      <c r="BBU72" s="61"/>
      <c r="BBV72" s="61"/>
      <c r="BBW72" s="61"/>
      <c r="BBX72" s="61"/>
      <c r="BBY72" s="61"/>
      <c r="BBZ72" s="61"/>
      <c r="BCA72" s="61"/>
      <c r="BCB72" s="61"/>
      <c r="BCC72" s="61"/>
      <c r="BCD72" s="61"/>
      <c r="BCE72" s="61"/>
      <c r="BCF72" s="61"/>
      <c r="BCG72" s="61"/>
      <c r="BCH72" s="61"/>
      <c r="BCI72" s="61"/>
      <c r="BCJ72" s="61"/>
      <c r="BCK72" s="61"/>
      <c r="BCL72" s="61"/>
      <c r="BCM72" s="61"/>
      <c r="BCN72" s="61"/>
      <c r="BCO72" s="61"/>
      <c r="BCP72" s="61"/>
      <c r="BCQ72" s="61"/>
      <c r="BCR72" s="61"/>
      <c r="BCS72" s="61"/>
      <c r="BCT72" s="61"/>
      <c r="BCU72" s="61"/>
      <c r="BCV72" s="61"/>
      <c r="BCW72" s="61"/>
      <c r="BCX72" s="61"/>
      <c r="BCY72" s="61"/>
      <c r="BCZ72" s="61"/>
      <c r="BDA72" s="61"/>
      <c r="BDB72" s="61"/>
      <c r="BDC72" s="61"/>
      <c r="BDD72" s="61"/>
      <c r="BDE72" s="61"/>
      <c r="BDF72" s="61"/>
      <c r="BDG72" s="61"/>
      <c r="BDH72" s="61"/>
      <c r="BDI72" s="61"/>
      <c r="BDJ72" s="61"/>
      <c r="BDK72" s="61"/>
      <c r="BDL72" s="61"/>
      <c r="BDM72" s="61"/>
      <c r="BDN72" s="61"/>
      <c r="BDO72" s="61"/>
      <c r="BDP72" s="61"/>
      <c r="BDQ72" s="61"/>
      <c r="BDR72" s="61"/>
      <c r="BDS72" s="61"/>
      <c r="BDT72" s="61"/>
      <c r="BDU72" s="61"/>
      <c r="BDV72" s="61"/>
      <c r="BDW72" s="61"/>
      <c r="BDX72" s="61"/>
      <c r="BDY72" s="61"/>
      <c r="BDZ72" s="61"/>
      <c r="BEA72" s="61"/>
      <c r="BEB72" s="61"/>
      <c r="BEC72" s="61"/>
      <c r="BED72" s="61"/>
      <c r="BEE72" s="61"/>
      <c r="BEF72" s="61"/>
      <c r="BEG72" s="61"/>
      <c r="BEH72" s="61"/>
      <c r="BEI72" s="61"/>
      <c r="BEJ72" s="61"/>
      <c r="BEK72" s="61"/>
      <c r="BEL72" s="61"/>
      <c r="BEM72" s="61"/>
      <c r="BEN72" s="61"/>
      <c r="BEO72" s="61"/>
      <c r="BEP72" s="61"/>
      <c r="BEQ72" s="61"/>
      <c r="BER72" s="61"/>
      <c r="BES72" s="61"/>
      <c r="BET72" s="61"/>
      <c r="BEU72" s="61"/>
      <c r="BEV72" s="61"/>
      <c r="BEW72" s="61"/>
      <c r="BEX72" s="61"/>
      <c r="BEY72" s="61"/>
      <c r="BEZ72" s="61"/>
      <c r="BFA72" s="61"/>
      <c r="BFB72" s="61"/>
      <c r="BFC72" s="61"/>
      <c r="BFD72" s="61"/>
      <c r="BFE72" s="61"/>
      <c r="BFF72" s="61"/>
      <c r="BFG72" s="61"/>
      <c r="BFH72" s="61"/>
      <c r="BFI72" s="61"/>
      <c r="BFJ72" s="61"/>
      <c r="BFK72" s="61"/>
      <c r="BFL72" s="61"/>
      <c r="BFM72" s="61"/>
      <c r="BFN72" s="61"/>
      <c r="BFO72" s="61"/>
      <c r="BFP72" s="61"/>
      <c r="BFQ72" s="61"/>
      <c r="BFR72" s="61"/>
      <c r="BFS72" s="61"/>
      <c r="BFT72" s="61"/>
      <c r="BFU72" s="61"/>
      <c r="BFV72" s="61"/>
      <c r="BFW72" s="61"/>
      <c r="BFX72" s="61"/>
      <c r="BFY72" s="61"/>
      <c r="BFZ72" s="61"/>
      <c r="BGA72" s="61"/>
      <c r="BGB72" s="61"/>
      <c r="BGC72" s="61"/>
      <c r="BGD72" s="61"/>
      <c r="BGE72" s="61"/>
      <c r="BGF72" s="61"/>
      <c r="BGG72" s="61"/>
      <c r="BGH72" s="61"/>
      <c r="BGI72" s="61"/>
      <c r="BGJ72" s="61"/>
      <c r="BGK72" s="61"/>
      <c r="BGL72" s="61"/>
      <c r="BGM72" s="61"/>
      <c r="BGN72" s="61"/>
      <c r="BGO72" s="61"/>
      <c r="BGP72" s="61"/>
      <c r="BGQ72" s="61"/>
      <c r="BGR72" s="61"/>
      <c r="BGS72" s="61"/>
      <c r="BGT72" s="61"/>
      <c r="BGU72" s="61"/>
      <c r="BGV72" s="61"/>
      <c r="BGW72" s="61"/>
      <c r="BGX72" s="61"/>
      <c r="BGY72" s="61"/>
      <c r="BGZ72" s="61"/>
      <c r="BHA72" s="61"/>
      <c r="BHB72" s="61"/>
      <c r="BHC72" s="61"/>
      <c r="BHD72" s="61"/>
      <c r="BHE72" s="61"/>
      <c r="BHF72" s="61"/>
      <c r="BHG72" s="61"/>
      <c r="BHH72" s="61"/>
      <c r="BHI72" s="61"/>
      <c r="BHJ72" s="61"/>
      <c r="BHK72" s="61"/>
      <c r="BHL72" s="61"/>
      <c r="BHM72" s="61"/>
      <c r="BHN72" s="61"/>
      <c r="BHO72" s="61"/>
      <c r="BHP72" s="61"/>
      <c r="BHQ72" s="61"/>
      <c r="BHR72" s="61"/>
      <c r="BHS72" s="61"/>
      <c r="BHT72" s="61"/>
      <c r="BHU72" s="61"/>
      <c r="BHV72" s="61"/>
      <c r="BHW72" s="61"/>
      <c r="BHX72" s="61"/>
      <c r="BHY72" s="61"/>
      <c r="BHZ72" s="61"/>
      <c r="BIA72" s="61"/>
      <c r="BIB72" s="61"/>
      <c r="BIC72" s="61"/>
      <c r="BID72" s="61"/>
      <c r="BIE72" s="61"/>
      <c r="BIF72" s="61"/>
      <c r="BIG72" s="61"/>
      <c r="BIH72" s="61"/>
      <c r="BII72" s="61"/>
      <c r="BIJ72" s="61"/>
      <c r="BIK72" s="61"/>
      <c r="BIL72" s="61"/>
      <c r="BIM72" s="61"/>
      <c r="BIN72" s="61"/>
      <c r="BIO72" s="61"/>
      <c r="BIP72" s="61"/>
      <c r="BIQ72" s="61"/>
      <c r="BIR72" s="61"/>
      <c r="BIS72" s="61"/>
      <c r="BIT72" s="61"/>
      <c r="BIU72" s="61"/>
      <c r="BIV72" s="61"/>
      <c r="BIW72" s="61"/>
      <c r="BIX72" s="61"/>
      <c r="BIY72" s="61"/>
      <c r="BIZ72" s="61"/>
      <c r="BJA72" s="61"/>
      <c r="BJB72" s="61"/>
      <c r="BJC72" s="61"/>
      <c r="BJD72" s="61"/>
      <c r="BJE72" s="61"/>
      <c r="BJF72" s="61"/>
      <c r="BJG72" s="61"/>
      <c r="BJH72" s="61"/>
      <c r="BJI72" s="61"/>
      <c r="BJJ72" s="61"/>
      <c r="BJK72" s="61"/>
      <c r="BJL72" s="61"/>
      <c r="BJM72" s="61"/>
      <c r="BJN72" s="61"/>
      <c r="BJO72" s="61"/>
      <c r="BJP72" s="61"/>
      <c r="BJQ72" s="61"/>
      <c r="BJR72" s="61"/>
      <c r="BJS72" s="61"/>
      <c r="BJT72" s="61"/>
      <c r="BJU72" s="61"/>
      <c r="BJV72" s="61"/>
      <c r="BJW72" s="61"/>
      <c r="BJX72" s="61"/>
      <c r="BJY72" s="61"/>
      <c r="BJZ72" s="61"/>
      <c r="BKA72" s="61"/>
      <c r="BKB72" s="61"/>
      <c r="BKC72" s="61"/>
      <c r="BKD72" s="61"/>
      <c r="BKE72" s="61"/>
      <c r="BKF72" s="61"/>
      <c r="BKG72" s="61"/>
      <c r="BKH72" s="61"/>
      <c r="BKI72" s="61"/>
      <c r="BKJ72" s="61"/>
      <c r="BKK72" s="61"/>
      <c r="BKL72" s="61"/>
      <c r="BKM72" s="61"/>
      <c r="BKN72" s="61"/>
      <c r="BKO72" s="61"/>
      <c r="BKP72" s="61"/>
      <c r="BKQ72" s="61"/>
      <c r="BKR72" s="61"/>
      <c r="BKS72" s="61"/>
      <c r="BKT72" s="61"/>
      <c r="BKU72" s="61"/>
      <c r="BKV72" s="61"/>
      <c r="BKW72" s="61"/>
      <c r="BKX72" s="61"/>
      <c r="BKY72" s="61"/>
      <c r="BKZ72" s="61"/>
      <c r="BLA72" s="61"/>
      <c r="BLB72" s="61"/>
      <c r="BLC72" s="61"/>
      <c r="BLD72" s="61"/>
      <c r="BLE72" s="61"/>
      <c r="BLF72" s="61"/>
      <c r="BLG72" s="61"/>
      <c r="BLH72" s="61"/>
      <c r="BLI72" s="61"/>
      <c r="BLJ72" s="61"/>
      <c r="BLK72" s="61"/>
      <c r="BLL72" s="61"/>
      <c r="BLM72" s="61"/>
      <c r="BLN72" s="61"/>
      <c r="BLO72" s="61"/>
      <c r="BLP72" s="61"/>
      <c r="BLQ72" s="61"/>
      <c r="BLR72" s="61"/>
      <c r="BLS72" s="61"/>
      <c r="BLT72" s="61"/>
      <c r="BLU72" s="61"/>
      <c r="BLV72" s="61"/>
      <c r="BLW72" s="61"/>
      <c r="BLX72" s="61"/>
      <c r="BLY72" s="61"/>
      <c r="BLZ72" s="61"/>
      <c r="BMA72" s="61"/>
      <c r="BMB72" s="61"/>
      <c r="BMC72" s="61"/>
      <c r="BMD72" s="61"/>
      <c r="BME72" s="61"/>
      <c r="BMF72" s="61"/>
      <c r="BMG72" s="61"/>
      <c r="BMH72" s="61"/>
      <c r="BMI72" s="61"/>
      <c r="BMJ72" s="61"/>
      <c r="BMK72" s="61"/>
      <c r="BML72" s="61"/>
      <c r="BMM72" s="61"/>
      <c r="BMN72" s="61"/>
      <c r="BMO72" s="61"/>
      <c r="BMP72" s="61"/>
      <c r="BMQ72" s="61"/>
      <c r="BMR72" s="61"/>
      <c r="BMS72" s="61"/>
      <c r="BMT72" s="61"/>
      <c r="BMU72" s="61"/>
      <c r="BMV72" s="61"/>
      <c r="BMW72" s="61"/>
      <c r="BMX72" s="61"/>
      <c r="BMY72" s="61"/>
      <c r="BMZ72" s="61"/>
      <c r="BNA72" s="61"/>
      <c r="BNB72" s="61"/>
      <c r="BNC72" s="61"/>
      <c r="BND72" s="61"/>
      <c r="BNE72" s="61"/>
      <c r="BNF72" s="61"/>
      <c r="BNG72" s="61"/>
      <c r="BNH72" s="61"/>
      <c r="BNI72" s="61"/>
      <c r="BNJ72" s="61"/>
      <c r="BNK72" s="61"/>
      <c r="BNL72" s="61"/>
      <c r="BNM72" s="61"/>
      <c r="BNN72" s="61"/>
      <c r="BNO72" s="61"/>
      <c r="BNP72" s="61"/>
      <c r="BNQ72" s="61"/>
      <c r="BNR72" s="61"/>
      <c r="BNS72" s="61"/>
      <c r="BNT72" s="61"/>
      <c r="BNU72" s="61"/>
      <c r="BNV72" s="61"/>
      <c r="BNW72" s="61"/>
      <c r="BNX72" s="61"/>
      <c r="BNY72" s="61"/>
      <c r="BNZ72" s="61"/>
      <c r="BOA72" s="61"/>
      <c r="BOB72" s="61"/>
      <c r="BOC72" s="61"/>
      <c r="BOD72" s="61"/>
      <c r="BOE72" s="61"/>
      <c r="BOF72" s="61"/>
      <c r="BOG72" s="61"/>
      <c r="BOH72" s="61"/>
      <c r="BOI72" s="61"/>
      <c r="BOJ72" s="61"/>
      <c r="BOK72" s="61"/>
      <c r="BOL72" s="61"/>
      <c r="BOM72" s="61"/>
      <c r="BON72" s="61"/>
      <c r="BOO72" s="61"/>
      <c r="BOP72" s="61"/>
      <c r="BOQ72" s="61"/>
      <c r="BOR72" s="61"/>
      <c r="BOS72" s="61"/>
      <c r="BOT72" s="61"/>
      <c r="BOU72" s="61"/>
      <c r="BOV72" s="61"/>
      <c r="BOW72" s="61"/>
      <c r="BOX72" s="61"/>
      <c r="BOY72" s="61"/>
      <c r="BOZ72" s="61"/>
      <c r="BPA72" s="61"/>
      <c r="BPB72" s="61"/>
      <c r="BPC72" s="61"/>
      <c r="BPD72" s="61"/>
      <c r="BPE72" s="61"/>
      <c r="BPF72" s="61"/>
      <c r="BPG72" s="61"/>
      <c r="BPH72" s="61"/>
      <c r="BPI72" s="61"/>
      <c r="BPJ72" s="61"/>
      <c r="BPK72" s="61"/>
      <c r="BPL72" s="61"/>
      <c r="BPM72" s="61"/>
      <c r="BPN72" s="61"/>
      <c r="BPO72" s="61"/>
      <c r="BPP72" s="61"/>
      <c r="BPQ72" s="61"/>
      <c r="BPR72" s="61"/>
      <c r="BPS72" s="61"/>
      <c r="BPT72" s="61"/>
      <c r="BPU72" s="61"/>
      <c r="BPV72" s="61"/>
      <c r="BPW72" s="61"/>
      <c r="BPX72" s="61"/>
      <c r="BPY72" s="61"/>
      <c r="BPZ72" s="61"/>
      <c r="BQA72" s="61"/>
      <c r="BQB72" s="61"/>
      <c r="BQC72" s="61"/>
      <c r="BQD72" s="61"/>
      <c r="BQE72" s="61"/>
      <c r="BQF72" s="61"/>
      <c r="BQG72" s="61"/>
      <c r="BQH72" s="61"/>
      <c r="BQI72" s="61"/>
      <c r="BQJ72" s="61"/>
      <c r="BQK72" s="61"/>
      <c r="BQL72" s="61"/>
      <c r="BQM72" s="61"/>
      <c r="BQN72" s="61"/>
      <c r="BQO72" s="61"/>
      <c r="BQP72" s="61"/>
      <c r="BQQ72" s="61"/>
      <c r="BQR72" s="61"/>
      <c r="BQS72" s="61"/>
      <c r="BQT72" s="61"/>
      <c r="BQU72" s="61"/>
      <c r="BQV72" s="61"/>
      <c r="BQW72" s="61"/>
      <c r="BQX72" s="61"/>
      <c r="BQY72" s="61"/>
      <c r="BQZ72" s="61"/>
      <c r="BRA72" s="61"/>
      <c r="BRB72" s="61"/>
      <c r="BRC72" s="61"/>
      <c r="BRD72" s="61"/>
      <c r="BRE72" s="61"/>
      <c r="BRF72" s="61"/>
      <c r="BRG72" s="61"/>
      <c r="BRH72" s="61"/>
      <c r="BRI72" s="61"/>
      <c r="BRJ72" s="61"/>
      <c r="BRK72" s="61"/>
      <c r="BRL72" s="61"/>
      <c r="BRM72" s="61"/>
      <c r="BRN72" s="61"/>
      <c r="BRO72" s="61"/>
      <c r="BRP72" s="61"/>
      <c r="BRQ72" s="61"/>
      <c r="BRR72" s="61"/>
      <c r="BRS72" s="61"/>
      <c r="BRT72" s="61"/>
      <c r="BRU72" s="61"/>
      <c r="BRV72" s="61"/>
      <c r="BRW72" s="61"/>
      <c r="BRX72" s="61"/>
      <c r="BRY72" s="61"/>
      <c r="BRZ72" s="61"/>
      <c r="BSA72" s="61"/>
      <c r="BSB72" s="61"/>
      <c r="BSC72" s="61"/>
      <c r="BSD72" s="61"/>
      <c r="BSE72" s="61"/>
      <c r="BSF72" s="61"/>
      <c r="BSG72" s="61"/>
      <c r="BSH72" s="61"/>
      <c r="BSI72" s="61"/>
      <c r="BSJ72" s="61"/>
      <c r="BSK72" s="61"/>
      <c r="BSL72" s="61"/>
      <c r="BSM72" s="61"/>
      <c r="BSN72" s="61"/>
      <c r="BSO72" s="61"/>
      <c r="BSP72" s="61"/>
      <c r="BSQ72" s="61"/>
      <c r="BSR72" s="61"/>
      <c r="BSS72" s="61"/>
      <c r="BST72" s="61"/>
      <c r="BSU72" s="61"/>
      <c r="BSV72" s="61"/>
      <c r="BSW72" s="61"/>
      <c r="BSX72" s="61"/>
      <c r="BSY72" s="61"/>
      <c r="BSZ72" s="61"/>
      <c r="BTA72" s="61"/>
      <c r="BTB72" s="61"/>
      <c r="BTC72" s="61"/>
      <c r="BTD72" s="61"/>
      <c r="BTE72" s="61"/>
      <c r="BTF72" s="61"/>
      <c r="BTG72" s="61"/>
      <c r="BTH72" s="61"/>
      <c r="BTI72" s="61"/>
      <c r="BTJ72" s="61"/>
      <c r="BTK72" s="61"/>
      <c r="BTL72" s="61"/>
      <c r="BTM72" s="61"/>
      <c r="BTN72" s="61"/>
      <c r="BTO72" s="61"/>
      <c r="BTP72" s="61"/>
      <c r="BTQ72" s="61"/>
      <c r="BTR72" s="61"/>
      <c r="BTS72" s="61"/>
      <c r="BTT72" s="61"/>
      <c r="BTU72" s="61"/>
      <c r="BTV72" s="61"/>
      <c r="BTW72" s="61"/>
      <c r="BTX72" s="61"/>
      <c r="BTY72" s="61"/>
      <c r="BTZ72" s="61"/>
      <c r="BUA72" s="61"/>
      <c r="BUB72" s="61"/>
      <c r="BUC72" s="61"/>
      <c r="BUD72" s="61"/>
      <c r="BUE72" s="61"/>
      <c r="BUF72" s="61"/>
      <c r="BUG72" s="61"/>
      <c r="BUH72" s="61"/>
      <c r="BUI72" s="61"/>
      <c r="BUJ72" s="61"/>
      <c r="BUK72" s="61"/>
      <c r="BUL72" s="61"/>
      <c r="BUM72" s="61"/>
      <c r="BUN72" s="61"/>
      <c r="BUO72" s="61"/>
      <c r="BUP72" s="61"/>
      <c r="BUQ72" s="61"/>
      <c r="BUR72" s="61"/>
      <c r="BUS72" s="61"/>
      <c r="BUT72" s="61"/>
      <c r="BUU72" s="61"/>
      <c r="BUV72" s="61"/>
      <c r="BUW72" s="61"/>
      <c r="BUX72" s="61"/>
      <c r="BUY72" s="61"/>
      <c r="BUZ72" s="61"/>
      <c r="BVA72" s="61"/>
      <c r="BVB72" s="61"/>
      <c r="BVC72" s="61"/>
      <c r="BVD72" s="61"/>
      <c r="BVE72" s="61"/>
      <c r="BVF72" s="61"/>
      <c r="BVG72" s="61"/>
      <c r="BVH72" s="61"/>
      <c r="BVI72" s="61"/>
      <c r="BVJ72" s="61"/>
      <c r="BVK72" s="61"/>
      <c r="BVL72" s="61"/>
      <c r="BVM72" s="61"/>
      <c r="BVN72" s="61"/>
      <c r="BVO72" s="61"/>
      <c r="BVP72" s="61"/>
      <c r="BVQ72" s="61"/>
      <c r="BVR72" s="61"/>
      <c r="BVS72" s="61"/>
      <c r="BVT72" s="61"/>
      <c r="BVU72" s="61"/>
      <c r="BVV72" s="61"/>
      <c r="BVW72" s="61"/>
      <c r="BVX72" s="61"/>
      <c r="BVY72" s="61"/>
      <c r="BVZ72" s="61"/>
      <c r="BWA72" s="61"/>
      <c r="BWB72" s="61"/>
      <c r="BWC72" s="61"/>
      <c r="BWD72" s="61"/>
      <c r="BWE72" s="61"/>
      <c r="BWF72" s="61"/>
      <c r="BWG72" s="61"/>
      <c r="BWH72" s="61"/>
      <c r="BWI72" s="61"/>
      <c r="BWJ72" s="61"/>
      <c r="BWK72" s="61"/>
      <c r="BWL72" s="61"/>
      <c r="BWM72" s="61"/>
      <c r="BWN72" s="61"/>
      <c r="BWO72" s="61"/>
      <c r="BWP72" s="61"/>
      <c r="BWQ72" s="61"/>
      <c r="BWR72" s="61"/>
      <c r="BWS72" s="61"/>
      <c r="BWT72" s="61"/>
      <c r="BWU72" s="61"/>
      <c r="BWV72" s="61"/>
      <c r="BWW72" s="61"/>
      <c r="BWX72" s="61"/>
      <c r="BWY72" s="61"/>
      <c r="BWZ72" s="61"/>
      <c r="BXA72" s="61"/>
      <c r="BXB72" s="61"/>
      <c r="BXC72" s="61"/>
      <c r="BXD72" s="61"/>
      <c r="BXE72" s="61"/>
      <c r="BXF72" s="61"/>
      <c r="BXG72" s="61"/>
      <c r="BXH72" s="61"/>
      <c r="BXI72" s="61"/>
      <c r="BXJ72" s="61"/>
      <c r="BXK72" s="61"/>
      <c r="BXL72" s="61"/>
      <c r="BXM72" s="61"/>
      <c r="BXN72" s="61"/>
      <c r="BXO72" s="61"/>
      <c r="BXP72" s="61"/>
      <c r="BXQ72" s="61"/>
      <c r="BXR72" s="61"/>
      <c r="BXS72" s="61"/>
      <c r="BXT72" s="61"/>
      <c r="BXU72" s="61"/>
      <c r="BXV72" s="61"/>
      <c r="BXW72" s="61"/>
      <c r="BXX72" s="61"/>
      <c r="BXY72" s="61"/>
      <c r="BXZ72" s="61"/>
      <c r="BYA72" s="61"/>
      <c r="BYB72" s="61"/>
      <c r="BYC72" s="61"/>
      <c r="BYD72" s="61"/>
      <c r="BYE72" s="61"/>
      <c r="BYF72" s="61"/>
      <c r="BYG72" s="61"/>
      <c r="BYH72" s="61"/>
      <c r="BYI72" s="61"/>
      <c r="BYJ72" s="61"/>
      <c r="BYK72" s="61"/>
      <c r="BYL72" s="61"/>
      <c r="BYM72" s="61"/>
      <c r="BYN72" s="61"/>
      <c r="BYO72" s="61"/>
      <c r="BYP72" s="61"/>
      <c r="BYQ72" s="61"/>
      <c r="BYR72" s="61"/>
      <c r="BYS72" s="61"/>
      <c r="BYT72" s="61"/>
      <c r="BYU72" s="61"/>
      <c r="BYV72" s="61"/>
      <c r="BYW72" s="61"/>
      <c r="BYX72" s="61"/>
      <c r="BYY72" s="61"/>
      <c r="BYZ72" s="61"/>
      <c r="BZA72" s="61"/>
      <c r="BZB72" s="61"/>
      <c r="BZC72" s="61"/>
      <c r="BZD72" s="61"/>
      <c r="BZE72" s="61"/>
      <c r="BZF72" s="61"/>
      <c r="BZG72" s="61"/>
      <c r="BZH72" s="61"/>
      <c r="BZI72" s="61"/>
      <c r="BZJ72" s="61"/>
      <c r="BZK72" s="61"/>
      <c r="BZL72" s="61"/>
      <c r="BZM72" s="61"/>
      <c r="BZN72" s="61"/>
      <c r="BZO72" s="61"/>
      <c r="BZP72" s="61"/>
      <c r="BZQ72" s="61"/>
      <c r="BZR72" s="61"/>
      <c r="BZS72" s="61"/>
      <c r="BZT72" s="61"/>
      <c r="BZU72" s="61"/>
      <c r="BZV72" s="61"/>
      <c r="BZW72" s="61"/>
      <c r="BZX72" s="61"/>
      <c r="BZY72" s="61"/>
      <c r="BZZ72" s="61"/>
      <c r="CAA72" s="61"/>
      <c r="CAB72" s="61"/>
      <c r="CAC72" s="61"/>
      <c r="CAD72" s="61"/>
      <c r="CAE72" s="61"/>
      <c r="CAF72" s="61"/>
      <c r="CAG72" s="61"/>
      <c r="CAH72" s="61"/>
      <c r="CAI72" s="61"/>
      <c r="CAJ72" s="61"/>
      <c r="CAK72" s="61"/>
      <c r="CAL72" s="61"/>
      <c r="CAM72" s="61"/>
      <c r="CAN72" s="61"/>
      <c r="CAO72" s="61"/>
      <c r="CAP72" s="61"/>
      <c r="CAQ72" s="61"/>
      <c r="CAR72" s="61"/>
      <c r="CAS72" s="61"/>
      <c r="CAT72" s="61"/>
      <c r="CAU72" s="61"/>
      <c r="CAV72" s="61"/>
      <c r="CAW72" s="61"/>
      <c r="CAX72" s="61"/>
      <c r="CAY72" s="61"/>
      <c r="CAZ72" s="61"/>
      <c r="CBA72" s="61"/>
      <c r="CBB72" s="61"/>
      <c r="CBC72" s="61"/>
      <c r="CBD72" s="61"/>
      <c r="CBE72" s="61"/>
      <c r="CBF72" s="61"/>
      <c r="CBG72" s="61"/>
      <c r="CBH72" s="61"/>
      <c r="CBI72" s="61"/>
      <c r="CBJ72" s="61"/>
      <c r="CBK72" s="61"/>
      <c r="CBL72" s="61"/>
      <c r="CBM72" s="61"/>
      <c r="CBN72" s="61"/>
      <c r="CBO72" s="61"/>
    </row>
    <row r="73" spans="1:2095" s="24" customFormat="1" ht="94.5">
      <c r="A73" s="15"/>
      <c r="B73" s="28" t="s">
        <v>55</v>
      </c>
      <c r="C73" s="15">
        <v>2020</v>
      </c>
      <c r="D73" s="45">
        <v>2026</v>
      </c>
      <c r="E73" s="15" t="s">
        <v>39</v>
      </c>
      <c r="F73" s="15" t="s">
        <v>39</v>
      </c>
      <c r="G73" s="15" t="s">
        <v>39</v>
      </c>
      <c r="H73" s="15" t="s">
        <v>39</v>
      </c>
      <c r="I73" s="15" t="s">
        <v>39</v>
      </c>
      <c r="J73" s="15" t="s">
        <v>39</v>
      </c>
      <c r="K73" s="15" t="s">
        <v>39</v>
      </c>
      <c r="L73" s="54" t="s">
        <v>39</v>
      </c>
      <c r="M73" s="54" t="s">
        <v>39</v>
      </c>
      <c r="N73" s="45" t="s">
        <v>39</v>
      </c>
      <c r="O73" s="9" t="s">
        <v>39</v>
      </c>
      <c r="P73" s="9" t="s">
        <v>39</v>
      </c>
      <c r="Q73" s="9" t="s">
        <v>39</v>
      </c>
      <c r="R73" s="9" t="s">
        <v>39</v>
      </c>
      <c r="S73" s="9" t="s">
        <v>39</v>
      </c>
      <c r="T73" s="9" t="s">
        <v>39</v>
      </c>
      <c r="U73" s="44" t="s">
        <v>39</v>
      </c>
      <c r="V73" s="56" t="s">
        <v>39</v>
      </c>
      <c r="W73" s="56" t="s">
        <v>39</v>
      </c>
      <c r="X73" s="56" t="s">
        <v>39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78"/>
      <c r="B74" s="79" t="s">
        <v>114</v>
      </c>
      <c r="C74" s="78">
        <v>2020</v>
      </c>
      <c r="D74" s="78">
        <v>2026</v>
      </c>
      <c r="E74" s="79"/>
      <c r="F74" s="73" t="s">
        <v>41</v>
      </c>
      <c r="G74" s="5">
        <f>K74+H74+I74+J74+N74+L74+M74</f>
        <v>295000</v>
      </c>
      <c r="H74" s="5">
        <f t="shared" ref="H74:N74" si="33">H75</f>
        <v>0</v>
      </c>
      <c r="I74" s="5">
        <f>I75+I76</f>
        <v>0</v>
      </c>
      <c r="J74" s="5">
        <f t="shared" si="33"/>
        <v>0</v>
      </c>
      <c r="K74" s="5">
        <f>K75+K76</f>
        <v>295000</v>
      </c>
      <c r="L74" s="5">
        <f t="shared" si="33"/>
        <v>0</v>
      </c>
      <c r="M74" s="5">
        <f t="shared" si="33"/>
        <v>0</v>
      </c>
      <c r="N74" s="5">
        <f t="shared" si="33"/>
        <v>0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78"/>
      <c r="B75" s="79"/>
      <c r="C75" s="78"/>
      <c r="D75" s="78"/>
      <c r="E75" s="79"/>
      <c r="F75" s="73" t="s">
        <v>76</v>
      </c>
      <c r="G75" s="5">
        <f t="shared" ref="G75:G76" si="34">K75+H75+I75+J75+N75+L75+M75</f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80" t="s">
        <v>90</v>
      </c>
      <c r="P75" s="80" t="s">
        <v>93</v>
      </c>
      <c r="Q75" s="80">
        <v>1</v>
      </c>
      <c r="R75" s="80">
        <v>0</v>
      </c>
      <c r="S75" s="80">
        <v>0</v>
      </c>
      <c r="T75" s="80">
        <v>0</v>
      </c>
      <c r="U75" s="80">
        <v>1</v>
      </c>
      <c r="V75" s="80">
        <v>0</v>
      </c>
      <c r="W75" s="80">
        <v>0</v>
      </c>
      <c r="X75" s="82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78"/>
      <c r="B76" s="79"/>
      <c r="C76" s="78"/>
      <c r="D76" s="78"/>
      <c r="E76" s="79"/>
      <c r="F76" s="73" t="s">
        <v>75</v>
      </c>
      <c r="G76" s="5">
        <f t="shared" si="34"/>
        <v>295000</v>
      </c>
      <c r="H76" s="31">
        <v>0</v>
      </c>
      <c r="I76" s="31">
        <v>0</v>
      </c>
      <c r="J76" s="31">
        <v>0</v>
      </c>
      <c r="K76" s="31">
        <v>295000</v>
      </c>
      <c r="L76" s="31">
        <v>0</v>
      </c>
      <c r="M76" s="31">
        <v>0</v>
      </c>
      <c r="N76" s="31">
        <v>0</v>
      </c>
      <c r="O76" s="81"/>
      <c r="P76" s="81"/>
      <c r="Q76" s="81"/>
      <c r="R76" s="81"/>
      <c r="S76" s="81"/>
      <c r="T76" s="81"/>
      <c r="U76" s="81"/>
      <c r="V76" s="81"/>
      <c r="W76" s="81"/>
      <c r="X76" s="82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24" customFormat="1" ht="31.5">
      <c r="A77" s="78"/>
      <c r="B77" s="79" t="s">
        <v>56</v>
      </c>
      <c r="C77" s="78">
        <v>2020</v>
      </c>
      <c r="D77" s="78">
        <v>2026</v>
      </c>
      <c r="E77" s="79"/>
      <c r="F77" s="28" t="s">
        <v>41</v>
      </c>
      <c r="G77" s="5">
        <f>K77+H77+I77+J77+N77+L77+M77</f>
        <v>96978.98</v>
      </c>
      <c r="H77" s="5">
        <f t="shared" ref="H77:N77" si="35">H78</f>
        <v>93978.98</v>
      </c>
      <c r="I77" s="5">
        <f>I78+I79</f>
        <v>0</v>
      </c>
      <c r="J77" s="5">
        <f t="shared" si="35"/>
        <v>0</v>
      </c>
      <c r="K77" s="5">
        <f t="shared" si="35"/>
        <v>0</v>
      </c>
      <c r="L77" s="5">
        <f t="shared" si="35"/>
        <v>3000</v>
      </c>
      <c r="M77" s="5">
        <f t="shared" si="35"/>
        <v>0</v>
      </c>
      <c r="N77" s="5">
        <f t="shared" si="35"/>
        <v>0</v>
      </c>
      <c r="O77" s="9" t="s">
        <v>39</v>
      </c>
      <c r="P77" s="9" t="s">
        <v>39</v>
      </c>
      <c r="Q77" s="9" t="s">
        <v>39</v>
      </c>
      <c r="R77" s="9" t="s">
        <v>39</v>
      </c>
      <c r="S77" s="9" t="s">
        <v>39</v>
      </c>
      <c r="T77" s="9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</row>
    <row r="78" spans="1:2095" s="24" customFormat="1" ht="94.5">
      <c r="A78" s="78"/>
      <c r="B78" s="79"/>
      <c r="C78" s="78"/>
      <c r="D78" s="78"/>
      <c r="E78" s="79"/>
      <c r="F78" s="28" t="s">
        <v>76</v>
      </c>
      <c r="G78" s="5">
        <f t="shared" ref="G78:G89" si="36">K78+H78+I78+J78+N78+L78+M78</f>
        <v>96978.98</v>
      </c>
      <c r="H78" s="5">
        <v>93978.98</v>
      </c>
      <c r="I78" s="5">
        <v>0</v>
      </c>
      <c r="J78" s="5">
        <v>0</v>
      </c>
      <c r="K78" s="5">
        <v>0</v>
      </c>
      <c r="L78" s="5">
        <v>3000</v>
      </c>
      <c r="M78" s="5">
        <v>0</v>
      </c>
      <c r="N78" s="5">
        <v>0</v>
      </c>
      <c r="O78" s="80" t="s">
        <v>90</v>
      </c>
      <c r="P78" s="80" t="s">
        <v>93</v>
      </c>
      <c r="Q78" s="80">
        <v>2</v>
      </c>
      <c r="R78" s="80">
        <v>1</v>
      </c>
      <c r="S78" s="80">
        <v>0</v>
      </c>
      <c r="T78" s="80">
        <v>0</v>
      </c>
      <c r="U78" s="80">
        <v>1</v>
      </c>
      <c r="V78" s="80">
        <v>0</v>
      </c>
      <c r="W78" s="80">
        <v>0</v>
      </c>
      <c r="X78" s="82">
        <v>0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</row>
    <row r="79" spans="1:2095" s="24" customFormat="1" ht="47.25">
      <c r="A79" s="78"/>
      <c r="B79" s="79"/>
      <c r="C79" s="78"/>
      <c r="D79" s="78"/>
      <c r="E79" s="79"/>
      <c r="F79" s="28" t="s">
        <v>75</v>
      </c>
      <c r="G79" s="5">
        <f t="shared" si="36"/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81"/>
      <c r="P79" s="81"/>
      <c r="Q79" s="81"/>
      <c r="R79" s="81"/>
      <c r="S79" s="81"/>
      <c r="T79" s="81"/>
      <c r="U79" s="81"/>
      <c r="V79" s="81"/>
      <c r="W79" s="81"/>
      <c r="X79" s="82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</row>
    <row r="80" spans="1:2095" s="32" customFormat="1" ht="31.5">
      <c r="A80" s="78"/>
      <c r="B80" s="79" t="s">
        <v>106</v>
      </c>
      <c r="C80" s="78">
        <v>2020</v>
      </c>
      <c r="D80" s="78">
        <v>2026</v>
      </c>
      <c r="E80" s="79"/>
      <c r="F80" s="46" t="s">
        <v>41</v>
      </c>
      <c r="G80" s="5">
        <f t="shared" si="36"/>
        <v>286588</v>
      </c>
      <c r="H80" s="5">
        <f t="shared" ref="H80:N80" si="37">H81</f>
        <v>0</v>
      </c>
      <c r="I80" s="5">
        <f>I81+I82</f>
        <v>89148</v>
      </c>
      <c r="J80" s="5">
        <f t="shared" si="37"/>
        <v>97440</v>
      </c>
      <c r="K80" s="5">
        <f t="shared" si="37"/>
        <v>0</v>
      </c>
      <c r="L80" s="5">
        <f t="shared" si="37"/>
        <v>0</v>
      </c>
      <c r="M80" s="5">
        <f t="shared" si="37"/>
        <v>50000</v>
      </c>
      <c r="N80" s="5">
        <f t="shared" si="37"/>
        <v>50000</v>
      </c>
      <c r="O80" s="44" t="s">
        <v>39</v>
      </c>
      <c r="P80" s="44" t="s">
        <v>39</v>
      </c>
      <c r="Q80" s="44" t="s">
        <v>39</v>
      </c>
      <c r="R80" s="44" t="s">
        <v>39</v>
      </c>
      <c r="S80" s="44" t="s">
        <v>39</v>
      </c>
      <c r="T80" s="44" t="s">
        <v>39</v>
      </c>
      <c r="U80" s="44" t="s">
        <v>39</v>
      </c>
      <c r="V80" s="56" t="s">
        <v>39</v>
      </c>
      <c r="W80" s="56" t="s">
        <v>39</v>
      </c>
      <c r="X80" s="56" t="s">
        <v>39</v>
      </c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  <c r="JW80" s="61"/>
      <c r="JX80" s="61"/>
      <c r="JY80" s="61"/>
      <c r="JZ80" s="61"/>
      <c r="KA80" s="61"/>
      <c r="KB80" s="61"/>
      <c r="KC80" s="61"/>
      <c r="KD80" s="61"/>
      <c r="KE80" s="61"/>
      <c r="KF80" s="61"/>
      <c r="KG80" s="61"/>
      <c r="KH80" s="61"/>
      <c r="KI80" s="61"/>
      <c r="KJ80" s="61"/>
      <c r="KK80" s="61"/>
      <c r="KL80" s="61"/>
      <c r="KM80" s="61"/>
      <c r="KN80" s="61"/>
      <c r="KO80" s="61"/>
      <c r="KP80" s="61"/>
      <c r="KQ80" s="61"/>
      <c r="KR80" s="61"/>
      <c r="KS80" s="61"/>
      <c r="KT80" s="61"/>
      <c r="KU80" s="61"/>
      <c r="KV80" s="61"/>
      <c r="KW80" s="61"/>
      <c r="KX80" s="61"/>
      <c r="KY80" s="61"/>
      <c r="KZ80" s="61"/>
      <c r="LA80" s="61"/>
      <c r="LB80" s="61"/>
      <c r="LC80" s="61"/>
      <c r="LD80" s="61"/>
      <c r="LE80" s="61"/>
      <c r="LF80" s="61"/>
      <c r="LG80" s="61"/>
      <c r="LH80" s="61"/>
      <c r="LI80" s="61"/>
      <c r="LJ80" s="61"/>
      <c r="LK80" s="61"/>
      <c r="LL80" s="61"/>
      <c r="LM80" s="61"/>
      <c r="LN80" s="61"/>
      <c r="LO80" s="61"/>
      <c r="LP80" s="61"/>
      <c r="LQ80" s="61"/>
      <c r="LR80" s="61"/>
      <c r="LS80" s="61"/>
      <c r="LT80" s="61"/>
      <c r="LU80" s="61"/>
      <c r="LV80" s="61"/>
      <c r="LW80" s="61"/>
      <c r="LX80" s="61"/>
      <c r="LY80" s="61"/>
      <c r="LZ80" s="61"/>
      <c r="MA80" s="61"/>
      <c r="MB80" s="61"/>
      <c r="MC80" s="61"/>
      <c r="MD80" s="61"/>
      <c r="ME80" s="61"/>
      <c r="MF80" s="61"/>
      <c r="MG80" s="61"/>
      <c r="MH80" s="61"/>
      <c r="MI80" s="61"/>
      <c r="MJ80" s="61"/>
      <c r="MK80" s="61"/>
      <c r="ML80" s="61"/>
      <c r="MM80" s="61"/>
      <c r="MN80" s="61"/>
      <c r="MO80" s="61"/>
      <c r="MP80" s="61"/>
      <c r="MQ80" s="61"/>
      <c r="MR80" s="61"/>
      <c r="MS80" s="61"/>
      <c r="MT80" s="61"/>
      <c r="MU80" s="61"/>
      <c r="MV80" s="61"/>
      <c r="MW80" s="61"/>
      <c r="MX80" s="61"/>
      <c r="MY80" s="61"/>
      <c r="MZ80" s="61"/>
      <c r="NA80" s="61"/>
      <c r="NB80" s="61"/>
      <c r="NC80" s="61"/>
      <c r="ND80" s="61"/>
      <c r="NE80" s="61"/>
      <c r="NF80" s="61"/>
      <c r="NG80" s="61"/>
      <c r="NH80" s="61"/>
      <c r="NI80" s="61"/>
      <c r="NJ80" s="61"/>
      <c r="NK80" s="61"/>
      <c r="NL80" s="61"/>
      <c r="NM80" s="61"/>
      <c r="NN80" s="61"/>
      <c r="NO80" s="61"/>
      <c r="NP80" s="61"/>
      <c r="NQ80" s="61"/>
      <c r="NR80" s="61"/>
      <c r="NS80" s="61"/>
      <c r="NT80" s="61"/>
      <c r="NU80" s="61"/>
      <c r="NV80" s="61"/>
      <c r="NW80" s="61"/>
      <c r="NX80" s="61"/>
      <c r="NY80" s="61"/>
      <c r="NZ80" s="61"/>
      <c r="OA80" s="61"/>
      <c r="OB80" s="61"/>
      <c r="OC80" s="61"/>
      <c r="OD80" s="61"/>
      <c r="OE80" s="61"/>
      <c r="OF80" s="61"/>
      <c r="OG80" s="61"/>
      <c r="OH80" s="61"/>
      <c r="OI80" s="61"/>
      <c r="OJ80" s="61"/>
      <c r="OK80" s="61"/>
      <c r="OL80" s="61"/>
      <c r="OM80" s="61"/>
      <c r="ON80" s="61"/>
      <c r="OO80" s="61"/>
      <c r="OP80" s="61"/>
      <c r="OQ80" s="61"/>
      <c r="OR80" s="61"/>
      <c r="OS80" s="61"/>
      <c r="OT80" s="61"/>
      <c r="OU80" s="61"/>
      <c r="OV80" s="61"/>
      <c r="OW80" s="61"/>
      <c r="OX80" s="61"/>
      <c r="OY80" s="61"/>
      <c r="OZ80" s="61"/>
      <c r="PA80" s="61"/>
      <c r="PB80" s="61"/>
      <c r="PC80" s="61"/>
      <c r="PD80" s="61"/>
      <c r="PE80" s="61"/>
      <c r="PF80" s="61"/>
      <c r="PG80" s="61"/>
      <c r="PH80" s="61"/>
      <c r="PI80" s="61"/>
      <c r="PJ80" s="61"/>
      <c r="PK80" s="61"/>
      <c r="PL80" s="61"/>
      <c r="PM80" s="61"/>
      <c r="PN80" s="61"/>
      <c r="PO80" s="61"/>
      <c r="PP80" s="61"/>
      <c r="PQ80" s="61"/>
      <c r="PR80" s="61"/>
      <c r="PS80" s="61"/>
      <c r="PT80" s="61"/>
      <c r="PU80" s="61"/>
      <c r="PV80" s="61"/>
      <c r="PW80" s="61"/>
      <c r="PX80" s="61"/>
      <c r="PY80" s="61"/>
      <c r="PZ80" s="61"/>
      <c r="QA80" s="61"/>
      <c r="QB80" s="61"/>
      <c r="QC80" s="61"/>
      <c r="QD80" s="61"/>
      <c r="QE80" s="61"/>
      <c r="QF80" s="61"/>
      <c r="QG80" s="61"/>
      <c r="QH80" s="61"/>
      <c r="QI80" s="61"/>
      <c r="QJ80" s="61"/>
      <c r="QK80" s="61"/>
      <c r="QL80" s="61"/>
      <c r="QM80" s="61"/>
      <c r="QN80" s="61"/>
      <c r="QO80" s="61"/>
      <c r="QP80" s="61"/>
      <c r="QQ80" s="61"/>
      <c r="QR80" s="61"/>
      <c r="QS80" s="61"/>
      <c r="QT80" s="61"/>
      <c r="QU80" s="61"/>
      <c r="QV80" s="61"/>
      <c r="QW80" s="61"/>
      <c r="QX80" s="61"/>
      <c r="QY80" s="61"/>
      <c r="QZ80" s="61"/>
      <c r="RA80" s="61"/>
      <c r="RB80" s="61"/>
      <c r="RC80" s="61"/>
      <c r="RD80" s="61"/>
      <c r="RE80" s="61"/>
      <c r="RF80" s="61"/>
      <c r="RG80" s="61"/>
      <c r="RH80" s="61"/>
      <c r="RI80" s="61"/>
      <c r="RJ80" s="61"/>
      <c r="RK80" s="61"/>
      <c r="RL80" s="61"/>
      <c r="RM80" s="61"/>
      <c r="RN80" s="61"/>
      <c r="RO80" s="61"/>
      <c r="RP80" s="61"/>
      <c r="RQ80" s="61"/>
      <c r="RR80" s="61"/>
      <c r="RS80" s="61"/>
      <c r="RT80" s="61"/>
      <c r="RU80" s="61"/>
      <c r="RV80" s="61"/>
      <c r="RW80" s="61"/>
      <c r="RX80" s="61"/>
      <c r="RY80" s="61"/>
      <c r="RZ80" s="61"/>
      <c r="SA80" s="61"/>
      <c r="SB80" s="61"/>
      <c r="SC80" s="61"/>
      <c r="SD80" s="61"/>
      <c r="SE80" s="61"/>
      <c r="SF80" s="61"/>
      <c r="SG80" s="61"/>
      <c r="SH80" s="61"/>
      <c r="SI80" s="61"/>
      <c r="SJ80" s="61"/>
      <c r="SK80" s="61"/>
      <c r="SL80" s="61"/>
      <c r="SM80" s="61"/>
      <c r="SN80" s="61"/>
      <c r="SO80" s="61"/>
      <c r="SP80" s="61"/>
      <c r="SQ80" s="61"/>
      <c r="SR80" s="61"/>
      <c r="SS80" s="61"/>
      <c r="ST80" s="61"/>
      <c r="SU80" s="61"/>
      <c r="SV80" s="61"/>
      <c r="SW80" s="61"/>
      <c r="SX80" s="61"/>
      <c r="SY80" s="61"/>
      <c r="SZ80" s="61"/>
      <c r="TA80" s="61"/>
      <c r="TB80" s="61"/>
      <c r="TC80" s="61"/>
      <c r="TD80" s="61"/>
      <c r="TE80" s="61"/>
      <c r="TF80" s="61"/>
      <c r="TG80" s="61"/>
      <c r="TH80" s="61"/>
      <c r="TI80" s="61"/>
      <c r="TJ80" s="61"/>
      <c r="TK80" s="61"/>
      <c r="TL80" s="61"/>
      <c r="TM80" s="61"/>
      <c r="TN80" s="61"/>
      <c r="TO80" s="61"/>
      <c r="TP80" s="61"/>
      <c r="TQ80" s="61"/>
      <c r="TR80" s="61"/>
      <c r="TS80" s="61"/>
      <c r="TT80" s="61"/>
      <c r="TU80" s="61"/>
      <c r="TV80" s="61"/>
      <c r="TW80" s="61"/>
      <c r="TX80" s="61"/>
      <c r="TY80" s="61"/>
      <c r="TZ80" s="61"/>
      <c r="UA80" s="61"/>
      <c r="UB80" s="61"/>
      <c r="UC80" s="61"/>
      <c r="UD80" s="61"/>
      <c r="UE80" s="61"/>
      <c r="UF80" s="61"/>
      <c r="UG80" s="61"/>
      <c r="UH80" s="61"/>
      <c r="UI80" s="61"/>
      <c r="UJ80" s="61"/>
      <c r="UK80" s="61"/>
      <c r="UL80" s="61"/>
      <c r="UM80" s="61"/>
      <c r="UN80" s="61"/>
      <c r="UO80" s="61"/>
      <c r="UP80" s="61"/>
      <c r="UQ80" s="61"/>
      <c r="UR80" s="61"/>
      <c r="US80" s="61"/>
      <c r="UT80" s="61"/>
      <c r="UU80" s="61"/>
      <c r="UV80" s="61"/>
      <c r="UW80" s="61"/>
      <c r="UX80" s="61"/>
      <c r="UY80" s="61"/>
      <c r="UZ80" s="61"/>
      <c r="VA80" s="61"/>
      <c r="VB80" s="61"/>
      <c r="VC80" s="61"/>
      <c r="VD80" s="61"/>
      <c r="VE80" s="61"/>
      <c r="VF80" s="61"/>
      <c r="VG80" s="61"/>
      <c r="VH80" s="61"/>
      <c r="VI80" s="61"/>
      <c r="VJ80" s="61"/>
      <c r="VK80" s="61"/>
      <c r="VL80" s="61"/>
      <c r="VM80" s="61"/>
      <c r="VN80" s="61"/>
      <c r="VO80" s="61"/>
      <c r="VP80" s="61"/>
      <c r="VQ80" s="61"/>
      <c r="VR80" s="61"/>
      <c r="VS80" s="61"/>
      <c r="VT80" s="61"/>
      <c r="VU80" s="61"/>
      <c r="VV80" s="61"/>
      <c r="VW80" s="61"/>
      <c r="VX80" s="61"/>
      <c r="VY80" s="61"/>
      <c r="VZ80" s="61"/>
      <c r="WA80" s="61"/>
      <c r="WB80" s="61"/>
      <c r="WC80" s="61"/>
      <c r="WD80" s="61"/>
      <c r="WE80" s="61"/>
      <c r="WF80" s="61"/>
      <c r="WG80" s="61"/>
      <c r="WH80" s="61"/>
      <c r="WI80" s="61"/>
      <c r="WJ80" s="61"/>
      <c r="WK80" s="61"/>
      <c r="WL80" s="61"/>
      <c r="WM80" s="61"/>
      <c r="WN80" s="61"/>
      <c r="WO80" s="61"/>
      <c r="WP80" s="61"/>
      <c r="WQ80" s="61"/>
      <c r="WR80" s="61"/>
      <c r="WS80" s="61"/>
      <c r="WT80" s="61"/>
      <c r="WU80" s="61"/>
      <c r="WV80" s="61"/>
      <c r="WW80" s="61"/>
      <c r="WX80" s="61"/>
      <c r="WY80" s="61"/>
      <c r="WZ80" s="61"/>
      <c r="XA80" s="61"/>
      <c r="XB80" s="61"/>
      <c r="XC80" s="61"/>
      <c r="XD80" s="61"/>
      <c r="XE80" s="61"/>
      <c r="XF80" s="61"/>
      <c r="XG80" s="61"/>
      <c r="XH80" s="61"/>
      <c r="XI80" s="61"/>
      <c r="XJ80" s="61"/>
      <c r="XK80" s="61"/>
      <c r="XL80" s="61"/>
      <c r="XM80" s="61"/>
      <c r="XN80" s="61"/>
      <c r="XO80" s="61"/>
      <c r="XP80" s="61"/>
      <c r="XQ80" s="61"/>
      <c r="XR80" s="61"/>
      <c r="XS80" s="61"/>
      <c r="XT80" s="61"/>
      <c r="XU80" s="61"/>
      <c r="XV80" s="61"/>
      <c r="XW80" s="61"/>
      <c r="XX80" s="61"/>
      <c r="XY80" s="61"/>
      <c r="XZ80" s="61"/>
      <c r="YA80" s="61"/>
      <c r="YB80" s="61"/>
      <c r="YC80" s="61"/>
      <c r="YD80" s="61"/>
      <c r="YE80" s="61"/>
      <c r="YF80" s="61"/>
      <c r="YG80" s="61"/>
      <c r="YH80" s="61"/>
      <c r="YI80" s="61"/>
      <c r="YJ80" s="61"/>
      <c r="YK80" s="61"/>
      <c r="YL80" s="61"/>
      <c r="YM80" s="61"/>
      <c r="YN80" s="61"/>
      <c r="YO80" s="61"/>
      <c r="YP80" s="61"/>
      <c r="YQ80" s="61"/>
      <c r="YR80" s="61"/>
      <c r="YS80" s="61"/>
      <c r="YT80" s="61"/>
      <c r="YU80" s="61"/>
      <c r="YV80" s="61"/>
      <c r="YW80" s="61"/>
      <c r="YX80" s="61"/>
      <c r="YY80" s="61"/>
      <c r="YZ80" s="61"/>
      <c r="ZA80" s="61"/>
      <c r="ZB80" s="61"/>
      <c r="ZC80" s="61"/>
      <c r="ZD80" s="61"/>
      <c r="ZE80" s="61"/>
      <c r="ZF80" s="61"/>
      <c r="ZG80" s="61"/>
      <c r="ZH80" s="61"/>
      <c r="ZI80" s="61"/>
      <c r="ZJ80" s="61"/>
      <c r="ZK80" s="61"/>
      <c r="ZL80" s="61"/>
      <c r="ZM80" s="61"/>
      <c r="ZN80" s="61"/>
      <c r="ZO80" s="61"/>
      <c r="ZP80" s="61"/>
      <c r="ZQ80" s="61"/>
      <c r="ZR80" s="61"/>
      <c r="ZS80" s="61"/>
      <c r="ZT80" s="61"/>
      <c r="ZU80" s="61"/>
      <c r="ZV80" s="61"/>
      <c r="ZW80" s="61"/>
      <c r="ZX80" s="61"/>
      <c r="ZY80" s="61"/>
      <c r="ZZ80" s="61"/>
      <c r="AAA80" s="61"/>
      <c r="AAB80" s="61"/>
      <c r="AAC80" s="61"/>
      <c r="AAD80" s="61"/>
      <c r="AAE80" s="61"/>
      <c r="AAF80" s="61"/>
      <c r="AAG80" s="61"/>
      <c r="AAH80" s="61"/>
      <c r="AAI80" s="61"/>
      <c r="AAJ80" s="61"/>
      <c r="AAK80" s="61"/>
      <c r="AAL80" s="61"/>
      <c r="AAM80" s="61"/>
      <c r="AAN80" s="61"/>
      <c r="AAO80" s="61"/>
      <c r="AAP80" s="61"/>
      <c r="AAQ80" s="61"/>
      <c r="AAR80" s="61"/>
      <c r="AAS80" s="61"/>
      <c r="AAT80" s="61"/>
      <c r="AAU80" s="61"/>
      <c r="AAV80" s="61"/>
      <c r="AAW80" s="61"/>
      <c r="AAX80" s="61"/>
      <c r="AAY80" s="61"/>
      <c r="AAZ80" s="61"/>
      <c r="ABA80" s="61"/>
      <c r="ABB80" s="61"/>
      <c r="ABC80" s="61"/>
      <c r="ABD80" s="61"/>
      <c r="ABE80" s="61"/>
      <c r="ABF80" s="61"/>
      <c r="ABG80" s="61"/>
      <c r="ABH80" s="61"/>
      <c r="ABI80" s="61"/>
      <c r="ABJ80" s="61"/>
      <c r="ABK80" s="61"/>
      <c r="ABL80" s="61"/>
      <c r="ABM80" s="61"/>
      <c r="ABN80" s="61"/>
      <c r="ABO80" s="61"/>
      <c r="ABP80" s="61"/>
      <c r="ABQ80" s="61"/>
      <c r="ABR80" s="61"/>
      <c r="ABS80" s="61"/>
      <c r="ABT80" s="61"/>
      <c r="ABU80" s="61"/>
      <c r="ABV80" s="61"/>
      <c r="ABW80" s="61"/>
      <c r="ABX80" s="61"/>
      <c r="ABY80" s="61"/>
      <c r="ABZ80" s="61"/>
      <c r="ACA80" s="61"/>
      <c r="ACB80" s="61"/>
      <c r="ACC80" s="61"/>
      <c r="ACD80" s="61"/>
      <c r="ACE80" s="61"/>
      <c r="ACF80" s="61"/>
      <c r="ACG80" s="61"/>
      <c r="ACH80" s="61"/>
      <c r="ACI80" s="61"/>
      <c r="ACJ80" s="61"/>
      <c r="ACK80" s="61"/>
      <c r="ACL80" s="61"/>
      <c r="ACM80" s="61"/>
      <c r="ACN80" s="61"/>
      <c r="ACO80" s="61"/>
      <c r="ACP80" s="61"/>
      <c r="ACQ80" s="61"/>
      <c r="ACR80" s="61"/>
      <c r="ACS80" s="61"/>
      <c r="ACT80" s="61"/>
      <c r="ACU80" s="61"/>
      <c r="ACV80" s="61"/>
      <c r="ACW80" s="61"/>
      <c r="ACX80" s="61"/>
      <c r="ACY80" s="61"/>
      <c r="ACZ80" s="61"/>
      <c r="ADA80" s="61"/>
      <c r="ADB80" s="61"/>
      <c r="ADC80" s="61"/>
      <c r="ADD80" s="61"/>
      <c r="ADE80" s="61"/>
      <c r="ADF80" s="61"/>
      <c r="ADG80" s="61"/>
      <c r="ADH80" s="61"/>
      <c r="ADI80" s="61"/>
      <c r="ADJ80" s="61"/>
      <c r="ADK80" s="61"/>
      <c r="ADL80" s="61"/>
      <c r="ADM80" s="61"/>
      <c r="ADN80" s="61"/>
      <c r="ADO80" s="61"/>
      <c r="ADP80" s="61"/>
      <c r="ADQ80" s="61"/>
      <c r="ADR80" s="61"/>
      <c r="ADS80" s="61"/>
      <c r="ADT80" s="61"/>
      <c r="ADU80" s="61"/>
      <c r="ADV80" s="61"/>
      <c r="ADW80" s="61"/>
      <c r="ADX80" s="61"/>
      <c r="ADY80" s="61"/>
      <c r="ADZ80" s="61"/>
      <c r="AEA80" s="61"/>
      <c r="AEB80" s="61"/>
      <c r="AEC80" s="61"/>
      <c r="AED80" s="61"/>
      <c r="AEE80" s="61"/>
      <c r="AEF80" s="61"/>
      <c r="AEG80" s="61"/>
      <c r="AEH80" s="61"/>
      <c r="AEI80" s="61"/>
      <c r="AEJ80" s="61"/>
      <c r="AEK80" s="61"/>
      <c r="AEL80" s="61"/>
      <c r="AEM80" s="61"/>
      <c r="AEN80" s="61"/>
      <c r="AEO80" s="61"/>
      <c r="AEP80" s="61"/>
      <c r="AEQ80" s="61"/>
      <c r="AER80" s="61"/>
      <c r="AES80" s="61"/>
      <c r="AET80" s="61"/>
      <c r="AEU80" s="61"/>
      <c r="AEV80" s="61"/>
      <c r="AEW80" s="61"/>
      <c r="AEX80" s="61"/>
      <c r="AEY80" s="61"/>
      <c r="AEZ80" s="61"/>
      <c r="AFA80" s="61"/>
      <c r="AFB80" s="61"/>
      <c r="AFC80" s="61"/>
      <c r="AFD80" s="61"/>
      <c r="AFE80" s="61"/>
      <c r="AFF80" s="61"/>
      <c r="AFG80" s="61"/>
      <c r="AFH80" s="61"/>
      <c r="AFI80" s="61"/>
      <c r="AFJ80" s="61"/>
      <c r="AFK80" s="61"/>
      <c r="AFL80" s="61"/>
      <c r="AFM80" s="61"/>
      <c r="AFN80" s="61"/>
      <c r="AFO80" s="61"/>
      <c r="AFP80" s="61"/>
      <c r="AFQ80" s="61"/>
      <c r="AFR80" s="61"/>
      <c r="AFS80" s="61"/>
      <c r="AFT80" s="61"/>
      <c r="AFU80" s="61"/>
      <c r="AFV80" s="61"/>
      <c r="AFW80" s="61"/>
      <c r="AFX80" s="61"/>
      <c r="AFY80" s="61"/>
      <c r="AFZ80" s="61"/>
      <c r="AGA80" s="61"/>
      <c r="AGB80" s="61"/>
      <c r="AGC80" s="61"/>
      <c r="AGD80" s="61"/>
      <c r="AGE80" s="61"/>
      <c r="AGF80" s="61"/>
      <c r="AGG80" s="61"/>
      <c r="AGH80" s="61"/>
      <c r="AGI80" s="61"/>
      <c r="AGJ80" s="61"/>
      <c r="AGK80" s="61"/>
      <c r="AGL80" s="61"/>
      <c r="AGM80" s="61"/>
      <c r="AGN80" s="61"/>
      <c r="AGO80" s="61"/>
      <c r="AGP80" s="61"/>
      <c r="AGQ80" s="61"/>
      <c r="AGR80" s="61"/>
      <c r="AGS80" s="61"/>
      <c r="AGT80" s="61"/>
      <c r="AGU80" s="61"/>
      <c r="AGV80" s="61"/>
      <c r="AGW80" s="61"/>
      <c r="AGX80" s="61"/>
      <c r="AGY80" s="61"/>
      <c r="AGZ80" s="61"/>
      <c r="AHA80" s="61"/>
      <c r="AHB80" s="61"/>
      <c r="AHC80" s="61"/>
      <c r="AHD80" s="61"/>
      <c r="AHE80" s="61"/>
      <c r="AHF80" s="61"/>
      <c r="AHG80" s="61"/>
      <c r="AHH80" s="61"/>
      <c r="AHI80" s="61"/>
      <c r="AHJ80" s="61"/>
      <c r="AHK80" s="61"/>
      <c r="AHL80" s="61"/>
      <c r="AHM80" s="61"/>
      <c r="AHN80" s="61"/>
      <c r="AHO80" s="61"/>
      <c r="AHP80" s="61"/>
      <c r="AHQ80" s="61"/>
      <c r="AHR80" s="61"/>
      <c r="AHS80" s="61"/>
      <c r="AHT80" s="61"/>
      <c r="AHU80" s="61"/>
      <c r="AHV80" s="61"/>
      <c r="AHW80" s="61"/>
      <c r="AHX80" s="61"/>
      <c r="AHY80" s="61"/>
      <c r="AHZ80" s="61"/>
      <c r="AIA80" s="61"/>
      <c r="AIB80" s="61"/>
      <c r="AIC80" s="61"/>
      <c r="AID80" s="61"/>
      <c r="AIE80" s="61"/>
      <c r="AIF80" s="61"/>
      <c r="AIG80" s="61"/>
      <c r="AIH80" s="61"/>
      <c r="AII80" s="61"/>
      <c r="AIJ80" s="61"/>
      <c r="AIK80" s="61"/>
      <c r="AIL80" s="61"/>
      <c r="AIM80" s="61"/>
      <c r="AIN80" s="61"/>
      <c r="AIO80" s="61"/>
      <c r="AIP80" s="61"/>
      <c r="AIQ80" s="61"/>
      <c r="AIR80" s="61"/>
      <c r="AIS80" s="61"/>
      <c r="AIT80" s="61"/>
      <c r="AIU80" s="61"/>
      <c r="AIV80" s="61"/>
      <c r="AIW80" s="61"/>
      <c r="AIX80" s="61"/>
      <c r="AIY80" s="61"/>
      <c r="AIZ80" s="61"/>
      <c r="AJA80" s="61"/>
      <c r="AJB80" s="61"/>
      <c r="AJC80" s="61"/>
      <c r="AJD80" s="61"/>
      <c r="AJE80" s="61"/>
      <c r="AJF80" s="61"/>
      <c r="AJG80" s="61"/>
      <c r="AJH80" s="61"/>
      <c r="AJI80" s="61"/>
      <c r="AJJ80" s="61"/>
      <c r="AJK80" s="61"/>
      <c r="AJL80" s="61"/>
      <c r="AJM80" s="61"/>
      <c r="AJN80" s="61"/>
      <c r="AJO80" s="61"/>
      <c r="AJP80" s="61"/>
      <c r="AJQ80" s="61"/>
      <c r="AJR80" s="61"/>
      <c r="AJS80" s="61"/>
      <c r="AJT80" s="61"/>
      <c r="AJU80" s="61"/>
      <c r="AJV80" s="61"/>
      <c r="AJW80" s="61"/>
      <c r="AJX80" s="61"/>
      <c r="AJY80" s="61"/>
      <c r="AJZ80" s="61"/>
      <c r="AKA80" s="61"/>
      <c r="AKB80" s="61"/>
      <c r="AKC80" s="61"/>
      <c r="AKD80" s="61"/>
      <c r="AKE80" s="61"/>
      <c r="AKF80" s="61"/>
      <c r="AKG80" s="61"/>
      <c r="AKH80" s="61"/>
      <c r="AKI80" s="61"/>
      <c r="AKJ80" s="61"/>
      <c r="AKK80" s="61"/>
      <c r="AKL80" s="61"/>
      <c r="AKM80" s="61"/>
      <c r="AKN80" s="61"/>
      <c r="AKO80" s="61"/>
      <c r="AKP80" s="61"/>
      <c r="AKQ80" s="61"/>
      <c r="AKR80" s="61"/>
      <c r="AKS80" s="61"/>
      <c r="AKT80" s="61"/>
      <c r="AKU80" s="61"/>
      <c r="AKV80" s="61"/>
      <c r="AKW80" s="61"/>
      <c r="AKX80" s="61"/>
      <c r="AKY80" s="61"/>
      <c r="AKZ80" s="61"/>
      <c r="ALA80" s="61"/>
      <c r="ALB80" s="61"/>
      <c r="ALC80" s="61"/>
      <c r="ALD80" s="61"/>
      <c r="ALE80" s="61"/>
      <c r="ALF80" s="61"/>
      <c r="ALG80" s="61"/>
      <c r="ALH80" s="61"/>
      <c r="ALI80" s="61"/>
      <c r="ALJ80" s="61"/>
      <c r="ALK80" s="61"/>
      <c r="ALL80" s="61"/>
      <c r="ALM80" s="61"/>
      <c r="ALN80" s="61"/>
      <c r="ALO80" s="61"/>
      <c r="ALP80" s="61"/>
      <c r="ALQ80" s="61"/>
      <c r="ALR80" s="61"/>
      <c r="ALS80" s="61"/>
      <c r="ALT80" s="61"/>
      <c r="ALU80" s="61"/>
      <c r="ALV80" s="61"/>
      <c r="ALW80" s="61"/>
      <c r="ALX80" s="61"/>
      <c r="ALY80" s="61"/>
      <c r="ALZ80" s="61"/>
      <c r="AMA80" s="61"/>
      <c r="AMB80" s="61"/>
      <c r="AMC80" s="61"/>
      <c r="AMD80" s="61"/>
      <c r="AME80" s="61"/>
      <c r="AMF80" s="61"/>
      <c r="AMG80" s="61"/>
      <c r="AMH80" s="61"/>
      <c r="AMI80" s="61"/>
      <c r="AMJ80" s="61"/>
      <c r="AMK80" s="61"/>
      <c r="AML80" s="61"/>
      <c r="AMM80" s="61"/>
      <c r="AMN80" s="61"/>
      <c r="AMO80" s="61"/>
      <c r="AMP80" s="61"/>
      <c r="AMQ80" s="61"/>
      <c r="AMR80" s="61"/>
      <c r="AMS80" s="61"/>
      <c r="AMT80" s="61"/>
      <c r="AMU80" s="61"/>
      <c r="AMV80" s="61"/>
      <c r="AMW80" s="61"/>
      <c r="AMX80" s="61"/>
      <c r="AMY80" s="61"/>
      <c r="AMZ80" s="61"/>
      <c r="ANA80" s="61"/>
      <c r="ANB80" s="61"/>
      <c r="ANC80" s="61"/>
      <c r="AND80" s="61"/>
      <c r="ANE80" s="61"/>
      <c r="ANF80" s="61"/>
      <c r="ANG80" s="61"/>
      <c r="ANH80" s="61"/>
      <c r="ANI80" s="61"/>
      <c r="ANJ80" s="61"/>
      <c r="ANK80" s="61"/>
      <c r="ANL80" s="61"/>
      <c r="ANM80" s="61"/>
      <c r="ANN80" s="61"/>
      <c r="ANO80" s="61"/>
      <c r="ANP80" s="61"/>
      <c r="ANQ80" s="61"/>
      <c r="ANR80" s="61"/>
      <c r="ANS80" s="61"/>
      <c r="ANT80" s="61"/>
      <c r="ANU80" s="61"/>
      <c r="ANV80" s="61"/>
      <c r="ANW80" s="61"/>
      <c r="ANX80" s="61"/>
      <c r="ANY80" s="61"/>
      <c r="ANZ80" s="61"/>
      <c r="AOA80" s="61"/>
      <c r="AOB80" s="61"/>
      <c r="AOC80" s="61"/>
      <c r="AOD80" s="61"/>
      <c r="AOE80" s="61"/>
      <c r="AOF80" s="61"/>
      <c r="AOG80" s="61"/>
      <c r="AOH80" s="61"/>
      <c r="AOI80" s="61"/>
      <c r="AOJ80" s="61"/>
      <c r="AOK80" s="61"/>
      <c r="AOL80" s="61"/>
      <c r="AOM80" s="61"/>
      <c r="AON80" s="61"/>
      <c r="AOO80" s="61"/>
      <c r="AOP80" s="61"/>
      <c r="AOQ80" s="61"/>
      <c r="AOR80" s="61"/>
      <c r="AOS80" s="61"/>
      <c r="AOT80" s="61"/>
      <c r="AOU80" s="61"/>
      <c r="AOV80" s="61"/>
      <c r="AOW80" s="61"/>
      <c r="AOX80" s="61"/>
      <c r="AOY80" s="61"/>
      <c r="AOZ80" s="61"/>
      <c r="APA80" s="61"/>
      <c r="APB80" s="61"/>
      <c r="APC80" s="61"/>
      <c r="APD80" s="61"/>
      <c r="APE80" s="61"/>
      <c r="APF80" s="61"/>
      <c r="APG80" s="61"/>
      <c r="APH80" s="61"/>
      <c r="API80" s="61"/>
      <c r="APJ80" s="61"/>
      <c r="APK80" s="61"/>
      <c r="APL80" s="61"/>
      <c r="APM80" s="61"/>
      <c r="APN80" s="61"/>
      <c r="APO80" s="61"/>
      <c r="APP80" s="61"/>
      <c r="APQ80" s="61"/>
      <c r="APR80" s="61"/>
      <c r="APS80" s="61"/>
      <c r="APT80" s="61"/>
      <c r="APU80" s="61"/>
      <c r="APV80" s="61"/>
      <c r="APW80" s="61"/>
      <c r="APX80" s="61"/>
      <c r="APY80" s="61"/>
      <c r="APZ80" s="61"/>
      <c r="AQA80" s="61"/>
      <c r="AQB80" s="61"/>
      <c r="AQC80" s="61"/>
      <c r="AQD80" s="61"/>
      <c r="AQE80" s="61"/>
      <c r="AQF80" s="61"/>
      <c r="AQG80" s="61"/>
      <c r="AQH80" s="61"/>
      <c r="AQI80" s="61"/>
      <c r="AQJ80" s="61"/>
      <c r="AQK80" s="61"/>
      <c r="AQL80" s="61"/>
      <c r="AQM80" s="61"/>
      <c r="AQN80" s="61"/>
      <c r="AQO80" s="61"/>
      <c r="AQP80" s="61"/>
      <c r="AQQ80" s="61"/>
      <c r="AQR80" s="61"/>
      <c r="AQS80" s="61"/>
      <c r="AQT80" s="61"/>
      <c r="AQU80" s="61"/>
      <c r="AQV80" s="61"/>
      <c r="AQW80" s="61"/>
      <c r="AQX80" s="61"/>
      <c r="AQY80" s="61"/>
      <c r="AQZ80" s="61"/>
      <c r="ARA80" s="61"/>
      <c r="ARB80" s="61"/>
      <c r="ARC80" s="61"/>
      <c r="ARD80" s="61"/>
      <c r="ARE80" s="61"/>
      <c r="ARF80" s="61"/>
      <c r="ARG80" s="61"/>
      <c r="ARH80" s="61"/>
      <c r="ARI80" s="61"/>
      <c r="ARJ80" s="61"/>
      <c r="ARK80" s="61"/>
      <c r="ARL80" s="61"/>
      <c r="ARM80" s="61"/>
      <c r="ARN80" s="61"/>
      <c r="ARO80" s="61"/>
      <c r="ARP80" s="61"/>
      <c r="ARQ80" s="61"/>
      <c r="ARR80" s="61"/>
      <c r="ARS80" s="61"/>
      <c r="ART80" s="61"/>
      <c r="ARU80" s="61"/>
      <c r="ARV80" s="61"/>
      <c r="ARW80" s="61"/>
      <c r="ARX80" s="61"/>
      <c r="ARY80" s="61"/>
      <c r="ARZ80" s="61"/>
      <c r="ASA80" s="61"/>
      <c r="ASB80" s="61"/>
      <c r="ASC80" s="61"/>
      <c r="ASD80" s="61"/>
      <c r="ASE80" s="61"/>
      <c r="ASF80" s="61"/>
      <c r="ASG80" s="61"/>
      <c r="ASH80" s="61"/>
      <c r="ASI80" s="61"/>
      <c r="ASJ80" s="61"/>
      <c r="ASK80" s="61"/>
      <c r="ASL80" s="61"/>
      <c r="ASM80" s="61"/>
      <c r="ASN80" s="61"/>
      <c r="ASO80" s="61"/>
      <c r="ASP80" s="61"/>
      <c r="ASQ80" s="61"/>
      <c r="ASR80" s="61"/>
      <c r="ASS80" s="61"/>
      <c r="AST80" s="61"/>
      <c r="ASU80" s="61"/>
      <c r="ASV80" s="61"/>
      <c r="ASW80" s="61"/>
      <c r="ASX80" s="61"/>
      <c r="ASY80" s="61"/>
      <c r="ASZ80" s="61"/>
      <c r="ATA80" s="61"/>
      <c r="ATB80" s="61"/>
      <c r="ATC80" s="61"/>
      <c r="ATD80" s="61"/>
      <c r="ATE80" s="61"/>
      <c r="ATF80" s="61"/>
      <c r="ATG80" s="61"/>
      <c r="ATH80" s="61"/>
      <c r="ATI80" s="61"/>
      <c r="ATJ80" s="61"/>
      <c r="ATK80" s="61"/>
      <c r="ATL80" s="61"/>
      <c r="ATM80" s="61"/>
      <c r="ATN80" s="61"/>
      <c r="ATO80" s="61"/>
      <c r="ATP80" s="61"/>
      <c r="ATQ80" s="61"/>
      <c r="ATR80" s="61"/>
      <c r="ATS80" s="61"/>
      <c r="ATT80" s="61"/>
      <c r="ATU80" s="61"/>
      <c r="ATV80" s="61"/>
      <c r="ATW80" s="61"/>
      <c r="ATX80" s="61"/>
      <c r="ATY80" s="61"/>
      <c r="ATZ80" s="61"/>
      <c r="AUA80" s="61"/>
      <c r="AUB80" s="61"/>
      <c r="AUC80" s="61"/>
      <c r="AUD80" s="61"/>
      <c r="AUE80" s="61"/>
      <c r="AUF80" s="61"/>
      <c r="AUG80" s="61"/>
      <c r="AUH80" s="61"/>
      <c r="AUI80" s="61"/>
      <c r="AUJ80" s="61"/>
      <c r="AUK80" s="61"/>
      <c r="AUL80" s="61"/>
      <c r="AUM80" s="61"/>
      <c r="AUN80" s="61"/>
      <c r="AUO80" s="61"/>
      <c r="AUP80" s="61"/>
      <c r="AUQ80" s="61"/>
      <c r="AUR80" s="61"/>
      <c r="AUS80" s="61"/>
      <c r="AUT80" s="61"/>
      <c r="AUU80" s="61"/>
      <c r="AUV80" s="61"/>
      <c r="AUW80" s="61"/>
      <c r="AUX80" s="61"/>
      <c r="AUY80" s="61"/>
      <c r="AUZ80" s="61"/>
      <c r="AVA80" s="61"/>
      <c r="AVB80" s="61"/>
      <c r="AVC80" s="61"/>
      <c r="AVD80" s="61"/>
      <c r="AVE80" s="61"/>
      <c r="AVF80" s="61"/>
      <c r="AVG80" s="61"/>
      <c r="AVH80" s="61"/>
      <c r="AVI80" s="61"/>
      <c r="AVJ80" s="61"/>
      <c r="AVK80" s="61"/>
      <c r="AVL80" s="61"/>
      <c r="AVM80" s="61"/>
      <c r="AVN80" s="61"/>
      <c r="AVO80" s="61"/>
      <c r="AVP80" s="61"/>
      <c r="AVQ80" s="61"/>
      <c r="AVR80" s="61"/>
      <c r="AVS80" s="61"/>
      <c r="AVT80" s="61"/>
      <c r="AVU80" s="61"/>
      <c r="AVV80" s="61"/>
      <c r="AVW80" s="61"/>
      <c r="AVX80" s="61"/>
      <c r="AVY80" s="61"/>
      <c r="AVZ80" s="61"/>
      <c r="AWA80" s="61"/>
      <c r="AWB80" s="61"/>
      <c r="AWC80" s="61"/>
      <c r="AWD80" s="61"/>
      <c r="AWE80" s="61"/>
      <c r="AWF80" s="61"/>
      <c r="AWG80" s="61"/>
      <c r="AWH80" s="61"/>
      <c r="AWI80" s="61"/>
      <c r="AWJ80" s="61"/>
      <c r="AWK80" s="61"/>
      <c r="AWL80" s="61"/>
      <c r="AWM80" s="61"/>
      <c r="AWN80" s="61"/>
      <c r="AWO80" s="61"/>
      <c r="AWP80" s="61"/>
      <c r="AWQ80" s="61"/>
      <c r="AWR80" s="61"/>
      <c r="AWS80" s="61"/>
      <c r="AWT80" s="61"/>
      <c r="AWU80" s="61"/>
      <c r="AWV80" s="61"/>
      <c r="AWW80" s="61"/>
      <c r="AWX80" s="61"/>
      <c r="AWY80" s="61"/>
      <c r="AWZ80" s="61"/>
      <c r="AXA80" s="61"/>
      <c r="AXB80" s="61"/>
      <c r="AXC80" s="61"/>
      <c r="AXD80" s="61"/>
      <c r="AXE80" s="61"/>
      <c r="AXF80" s="61"/>
      <c r="AXG80" s="61"/>
      <c r="AXH80" s="61"/>
      <c r="AXI80" s="61"/>
      <c r="AXJ80" s="61"/>
      <c r="AXK80" s="61"/>
      <c r="AXL80" s="61"/>
      <c r="AXM80" s="61"/>
      <c r="AXN80" s="61"/>
      <c r="AXO80" s="61"/>
      <c r="AXP80" s="61"/>
      <c r="AXQ80" s="61"/>
      <c r="AXR80" s="61"/>
      <c r="AXS80" s="61"/>
      <c r="AXT80" s="61"/>
      <c r="AXU80" s="61"/>
      <c r="AXV80" s="61"/>
      <c r="AXW80" s="61"/>
      <c r="AXX80" s="61"/>
      <c r="AXY80" s="61"/>
      <c r="AXZ80" s="61"/>
      <c r="AYA80" s="61"/>
      <c r="AYB80" s="61"/>
      <c r="AYC80" s="61"/>
      <c r="AYD80" s="61"/>
      <c r="AYE80" s="61"/>
      <c r="AYF80" s="61"/>
      <c r="AYG80" s="61"/>
      <c r="AYH80" s="61"/>
      <c r="AYI80" s="61"/>
      <c r="AYJ80" s="61"/>
      <c r="AYK80" s="61"/>
      <c r="AYL80" s="61"/>
      <c r="AYM80" s="61"/>
      <c r="AYN80" s="61"/>
      <c r="AYO80" s="61"/>
      <c r="AYP80" s="61"/>
      <c r="AYQ80" s="61"/>
      <c r="AYR80" s="61"/>
      <c r="AYS80" s="61"/>
      <c r="AYT80" s="61"/>
      <c r="AYU80" s="61"/>
      <c r="AYV80" s="61"/>
      <c r="AYW80" s="61"/>
      <c r="AYX80" s="61"/>
      <c r="AYY80" s="61"/>
      <c r="AYZ80" s="61"/>
      <c r="AZA80" s="61"/>
      <c r="AZB80" s="61"/>
      <c r="AZC80" s="61"/>
      <c r="AZD80" s="61"/>
      <c r="AZE80" s="61"/>
      <c r="AZF80" s="61"/>
      <c r="AZG80" s="61"/>
      <c r="AZH80" s="61"/>
      <c r="AZI80" s="61"/>
      <c r="AZJ80" s="61"/>
      <c r="AZK80" s="61"/>
      <c r="AZL80" s="61"/>
      <c r="AZM80" s="61"/>
      <c r="AZN80" s="61"/>
      <c r="AZO80" s="61"/>
      <c r="AZP80" s="61"/>
      <c r="AZQ80" s="61"/>
      <c r="AZR80" s="61"/>
      <c r="AZS80" s="61"/>
      <c r="AZT80" s="61"/>
      <c r="AZU80" s="61"/>
      <c r="AZV80" s="61"/>
      <c r="AZW80" s="61"/>
      <c r="AZX80" s="61"/>
      <c r="AZY80" s="61"/>
      <c r="AZZ80" s="61"/>
      <c r="BAA80" s="61"/>
      <c r="BAB80" s="61"/>
      <c r="BAC80" s="61"/>
      <c r="BAD80" s="61"/>
      <c r="BAE80" s="61"/>
      <c r="BAF80" s="61"/>
      <c r="BAG80" s="61"/>
      <c r="BAH80" s="61"/>
      <c r="BAI80" s="61"/>
      <c r="BAJ80" s="61"/>
      <c r="BAK80" s="61"/>
      <c r="BAL80" s="61"/>
      <c r="BAM80" s="61"/>
      <c r="BAN80" s="61"/>
      <c r="BAO80" s="61"/>
      <c r="BAP80" s="61"/>
      <c r="BAQ80" s="61"/>
      <c r="BAR80" s="61"/>
      <c r="BAS80" s="61"/>
      <c r="BAT80" s="61"/>
      <c r="BAU80" s="61"/>
      <c r="BAV80" s="61"/>
      <c r="BAW80" s="61"/>
      <c r="BAX80" s="61"/>
      <c r="BAY80" s="61"/>
      <c r="BAZ80" s="61"/>
      <c r="BBA80" s="61"/>
      <c r="BBB80" s="61"/>
      <c r="BBC80" s="61"/>
      <c r="BBD80" s="61"/>
      <c r="BBE80" s="61"/>
      <c r="BBF80" s="61"/>
      <c r="BBG80" s="61"/>
      <c r="BBH80" s="61"/>
      <c r="BBI80" s="61"/>
      <c r="BBJ80" s="61"/>
      <c r="BBK80" s="61"/>
      <c r="BBL80" s="61"/>
      <c r="BBM80" s="61"/>
      <c r="BBN80" s="61"/>
      <c r="BBO80" s="61"/>
      <c r="BBP80" s="61"/>
      <c r="BBQ80" s="61"/>
      <c r="BBR80" s="61"/>
      <c r="BBS80" s="61"/>
      <c r="BBT80" s="61"/>
      <c r="BBU80" s="61"/>
      <c r="BBV80" s="61"/>
      <c r="BBW80" s="61"/>
      <c r="BBX80" s="61"/>
      <c r="BBY80" s="61"/>
      <c r="BBZ80" s="61"/>
      <c r="BCA80" s="61"/>
      <c r="BCB80" s="61"/>
      <c r="BCC80" s="61"/>
      <c r="BCD80" s="61"/>
      <c r="BCE80" s="61"/>
      <c r="BCF80" s="61"/>
      <c r="BCG80" s="61"/>
      <c r="BCH80" s="61"/>
      <c r="BCI80" s="61"/>
      <c r="BCJ80" s="61"/>
      <c r="BCK80" s="61"/>
      <c r="BCL80" s="61"/>
      <c r="BCM80" s="61"/>
      <c r="BCN80" s="61"/>
      <c r="BCO80" s="61"/>
      <c r="BCP80" s="61"/>
      <c r="BCQ80" s="61"/>
      <c r="BCR80" s="61"/>
      <c r="BCS80" s="61"/>
      <c r="BCT80" s="61"/>
      <c r="BCU80" s="61"/>
      <c r="BCV80" s="61"/>
      <c r="BCW80" s="61"/>
      <c r="BCX80" s="61"/>
      <c r="BCY80" s="61"/>
      <c r="BCZ80" s="61"/>
      <c r="BDA80" s="61"/>
      <c r="BDB80" s="61"/>
      <c r="BDC80" s="61"/>
      <c r="BDD80" s="61"/>
      <c r="BDE80" s="61"/>
      <c r="BDF80" s="61"/>
      <c r="BDG80" s="61"/>
      <c r="BDH80" s="61"/>
      <c r="BDI80" s="61"/>
      <c r="BDJ80" s="61"/>
      <c r="BDK80" s="61"/>
      <c r="BDL80" s="61"/>
      <c r="BDM80" s="61"/>
      <c r="BDN80" s="61"/>
      <c r="BDO80" s="61"/>
      <c r="BDP80" s="61"/>
      <c r="BDQ80" s="61"/>
      <c r="BDR80" s="61"/>
      <c r="BDS80" s="61"/>
      <c r="BDT80" s="61"/>
      <c r="BDU80" s="61"/>
      <c r="BDV80" s="61"/>
      <c r="BDW80" s="61"/>
      <c r="BDX80" s="61"/>
      <c r="BDY80" s="61"/>
      <c r="BDZ80" s="61"/>
      <c r="BEA80" s="61"/>
      <c r="BEB80" s="61"/>
      <c r="BEC80" s="61"/>
      <c r="BED80" s="61"/>
      <c r="BEE80" s="61"/>
      <c r="BEF80" s="61"/>
      <c r="BEG80" s="61"/>
      <c r="BEH80" s="61"/>
      <c r="BEI80" s="61"/>
      <c r="BEJ80" s="61"/>
      <c r="BEK80" s="61"/>
      <c r="BEL80" s="61"/>
      <c r="BEM80" s="61"/>
      <c r="BEN80" s="61"/>
      <c r="BEO80" s="61"/>
      <c r="BEP80" s="61"/>
      <c r="BEQ80" s="61"/>
      <c r="BER80" s="61"/>
      <c r="BES80" s="61"/>
      <c r="BET80" s="61"/>
      <c r="BEU80" s="61"/>
      <c r="BEV80" s="61"/>
      <c r="BEW80" s="61"/>
      <c r="BEX80" s="61"/>
      <c r="BEY80" s="61"/>
      <c r="BEZ80" s="61"/>
      <c r="BFA80" s="61"/>
      <c r="BFB80" s="61"/>
      <c r="BFC80" s="61"/>
      <c r="BFD80" s="61"/>
      <c r="BFE80" s="61"/>
      <c r="BFF80" s="61"/>
      <c r="BFG80" s="61"/>
      <c r="BFH80" s="61"/>
      <c r="BFI80" s="61"/>
      <c r="BFJ80" s="61"/>
      <c r="BFK80" s="61"/>
      <c r="BFL80" s="61"/>
      <c r="BFM80" s="61"/>
      <c r="BFN80" s="61"/>
      <c r="BFO80" s="61"/>
      <c r="BFP80" s="61"/>
      <c r="BFQ80" s="61"/>
      <c r="BFR80" s="61"/>
      <c r="BFS80" s="61"/>
      <c r="BFT80" s="61"/>
      <c r="BFU80" s="61"/>
      <c r="BFV80" s="61"/>
      <c r="BFW80" s="61"/>
      <c r="BFX80" s="61"/>
      <c r="BFY80" s="61"/>
      <c r="BFZ80" s="61"/>
      <c r="BGA80" s="61"/>
      <c r="BGB80" s="61"/>
      <c r="BGC80" s="61"/>
      <c r="BGD80" s="61"/>
      <c r="BGE80" s="61"/>
      <c r="BGF80" s="61"/>
      <c r="BGG80" s="61"/>
      <c r="BGH80" s="61"/>
      <c r="BGI80" s="61"/>
      <c r="BGJ80" s="61"/>
      <c r="BGK80" s="61"/>
      <c r="BGL80" s="61"/>
      <c r="BGM80" s="61"/>
      <c r="BGN80" s="61"/>
      <c r="BGO80" s="61"/>
      <c r="BGP80" s="61"/>
      <c r="BGQ80" s="61"/>
      <c r="BGR80" s="61"/>
      <c r="BGS80" s="61"/>
      <c r="BGT80" s="61"/>
      <c r="BGU80" s="61"/>
      <c r="BGV80" s="61"/>
      <c r="BGW80" s="61"/>
      <c r="BGX80" s="61"/>
      <c r="BGY80" s="61"/>
      <c r="BGZ80" s="61"/>
      <c r="BHA80" s="61"/>
      <c r="BHB80" s="61"/>
      <c r="BHC80" s="61"/>
      <c r="BHD80" s="61"/>
      <c r="BHE80" s="61"/>
      <c r="BHF80" s="61"/>
      <c r="BHG80" s="61"/>
      <c r="BHH80" s="61"/>
      <c r="BHI80" s="61"/>
      <c r="BHJ80" s="61"/>
      <c r="BHK80" s="61"/>
      <c r="BHL80" s="61"/>
      <c r="BHM80" s="61"/>
      <c r="BHN80" s="61"/>
      <c r="BHO80" s="61"/>
      <c r="BHP80" s="61"/>
      <c r="BHQ80" s="61"/>
      <c r="BHR80" s="61"/>
      <c r="BHS80" s="61"/>
      <c r="BHT80" s="61"/>
      <c r="BHU80" s="61"/>
      <c r="BHV80" s="61"/>
      <c r="BHW80" s="61"/>
      <c r="BHX80" s="61"/>
      <c r="BHY80" s="61"/>
      <c r="BHZ80" s="61"/>
      <c r="BIA80" s="61"/>
      <c r="BIB80" s="61"/>
      <c r="BIC80" s="61"/>
      <c r="BID80" s="61"/>
      <c r="BIE80" s="61"/>
      <c r="BIF80" s="61"/>
      <c r="BIG80" s="61"/>
      <c r="BIH80" s="61"/>
      <c r="BII80" s="61"/>
      <c r="BIJ80" s="61"/>
      <c r="BIK80" s="61"/>
      <c r="BIL80" s="61"/>
      <c r="BIM80" s="61"/>
      <c r="BIN80" s="61"/>
      <c r="BIO80" s="61"/>
      <c r="BIP80" s="61"/>
      <c r="BIQ80" s="61"/>
      <c r="BIR80" s="61"/>
      <c r="BIS80" s="61"/>
      <c r="BIT80" s="61"/>
      <c r="BIU80" s="61"/>
      <c r="BIV80" s="61"/>
      <c r="BIW80" s="61"/>
      <c r="BIX80" s="61"/>
      <c r="BIY80" s="61"/>
      <c r="BIZ80" s="61"/>
      <c r="BJA80" s="61"/>
      <c r="BJB80" s="61"/>
      <c r="BJC80" s="61"/>
      <c r="BJD80" s="61"/>
      <c r="BJE80" s="61"/>
      <c r="BJF80" s="61"/>
      <c r="BJG80" s="61"/>
      <c r="BJH80" s="61"/>
      <c r="BJI80" s="61"/>
      <c r="BJJ80" s="61"/>
      <c r="BJK80" s="61"/>
      <c r="BJL80" s="61"/>
      <c r="BJM80" s="61"/>
      <c r="BJN80" s="61"/>
      <c r="BJO80" s="61"/>
      <c r="BJP80" s="61"/>
      <c r="BJQ80" s="61"/>
      <c r="BJR80" s="61"/>
      <c r="BJS80" s="61"/>
      <c r="BJT80" s="61"/>
      <c r="BJU80" s="61"/>
      <c r="BJV80" s="61"/>
      <c r="BJW80" s="61"/>
      <c r="BJX80" s="61"/>
      <c r="BJY80" s="61"/>
      <c r="BJZ80" s="61"/>
      <c r="BKA80" s="61"/>
      <c r="BKB80" s="61"/>
      <c r="BKC80" s="61"/>
      <c r="BKD80" s="61"/>
      <c r="BKE80" s="61"/>
      <c r="BKF80" s="61"/>
      <c r="BKG80" s="61"/>
      <c r="BKH80" s="61"/>
      <c r="BKI80" s="61"/>
      <c r="BKJ80" s="61"/>
      <c r="BKK80" s="61"/>
      <c r="BKL80" s="61"/>
      <c r="BKM80" s="61"/>
      <c r="BKN80" s="61"/>
      <c r="BKO80" s="61"/>
      <c r="BKP80" s="61"/>
      <c r="BKQ80" s="61"/>
      <c r="BKR80" s="61"/>
      <c r="BKS80" s="61"/>
      <c r="BKT80" s="61"/>
      <c r="BKU80" s="61"/>
      <c r="BKV80" s="61"/>
      <c r="BKW80" s="61"/>
      <c r="BKX80" s="61"/>
      <c r="BKY80" s="61"/>
      <c r="BKZ80" s="61"/>
      <c r="BLA80" s="61"/>
      <c r="BLB80" s="61"/>
      <c r="BLC80" s="61"/>
      <c r="BLD80" s="61"/>
      <c r="BLE80" s="61"/>
      <c r="BLF80" s="61"/>
      <c r="BLG80" s="61"/>
      <c r="BLH80" s="61"/>
      <c r="BLI80" s="61"/>
      <c r="BLJ80" s="61"/>
      <c r="BLK80" s="61"/>
      <c r="BLL80" s="61"/>
      <c r="BLM80" s="61"/>
      <c r="BLN80" s="61"/>
      <c r="BLO80" s="61"/>
      <c r="BLP80" s="61"/>
      <c r="BLQ80" s="61"/>
      <c r="BLR80" s="61"/>
      <c r="BLS80" s="61"/>
      <c r="BLT80" s="61"/>
      <c r="BLU80" s="61"/>
      <c r="BLV80" s="61"/>
      <c r="BLW80" s="61"/>
      <c r="BLX80" s="61"/>
      <c r="BLY80" s="61"/>
      <c r="BLZ80" s="61"/>
      <c r="BMA80" s="61"/>
      <c r="BMB80" s="61"/>
      <c r="BMC80" s="61"/>
      <c r="BMD80" s="61"/>
      <c r="BME80" s="61"/>
      <c r="BMF80" s="61"/>
      <c r="BMG80" s="61"/>
      <c r="BMH80" s="61"/>
      <c r="BMI80" s="61"/>
      <c r="BMJ80" s="61"/>
      <c r="BMK80" s="61"/>
      <c r="BML80" s="61"/>
      <c r="BMM80" s="61"/>
      <c r="BMN80" s="61"/>
      <c r="BMO80" s="61"/>
      <c r="BMP80" s="61"/>
      <c r="BMQ80" s="61"/>
      <c r="BMR80" s="61"/>
      <c r="BMS80" s="61"/>
      <c r="BMT80" s="61"/>
      <c r="BMU80" s="61"/>
      <c r="BMV80" s="61"/>
      <c r="BMW80" s="61"/>
      <c r="BMX80" s="61"/>
      <c r="BMY80" s="61"/>
      <c r="BMZ80" s="61"/>
      <c r="BNA80" s="61"/>
      <c r="BNB80" s="61"/>
      <c r="BNC80" s="61"/>
      <c r="BND80" s="61"/>
      <c r="BNE80" s="61"/>
      <c r="BNF80" s="61"/>
      <c r="BNG80" s="61"/>
      <c r="BNH80" s="61"/>
      <c r="BNI80" s="61"/>
      <c r="BNJ80" s="61"/>
      <c r="BNK80" s="61"/>
      <c r="BNL80" s="61"/>
      <c r="BNM80" s="61"/>
      <c r="BNN80" s="61"/>
      <c r="BNO80" s="61"/>
      <c r="BNP80" s="61"/>
      <c r="BNQ80" s="61"/>
      <c r="BNR80" s="61"/>
      <c r="BNS80" s="61"/>
      <c r="BNT80" s="61"/>
      <c r="BNU80" s="61"/>
      <c r="BNV80" s="61"/>
      <c r="BNW80" s="61"/>
      <c r="BNX80" s="61"/>
      <c r="BNY80" s="61"/>
      <c r="BNZ80" s="61"/>
      <c r="BOA80" s="61"/>
      <c r="BOB80" s="61"/>
      <c r="BOC80" s="61"/>
      <c r="BOD80" s="61"/>
      <c r="BOE80" s="61"/>
      <c r="BOF80" s="61"/>
      <c r="BOG80" s="61"/>
      <c r="BOH80" s="61"/>
      <c r="BOI80" s="61"/>
      <c r="BOJ80" s="61"/>
      <c r="BOK80" s="61"/>
      <c r="BOL80" s="61"/>
      <c r="BOM80" s="61"/>
      <c r="BON80" s="61"/>
      <c r="BOO80" s="61"/>
      <c r="BOP80" s="61"/>
      <c r="BOQ80" s="61"/>
      <c r="BOR80" s="61"/>
      <c r="BOS80" s="61"/>
      <c r="BOT80" s="61"/>
      <c r="BOU80" s="61"/>
      <c r="BOV80" s="61"/>
      <c r="BOW80" s="61"/>
      <c r="BOX80" s="61"/>
      <c r="BOY80" s="61"/>
      <c r="BOZ80" s="61"/>
      <c r="BPA80" s="61"/>
      <c r="BPB80" s="61"/>
      <c r="BPC80" s="61"/>
      <c r="BPD80" s="61"/>
      <c r="BPE80" s="61"/>
      <c r="BPF80" s="61"/>
      <c r="BPG80" s="61"/>
      <c r="BPH80" s="61"/>
      <c r="BPI80" s="61"/>
      <c r="BPJ80" s="61"/>
      <c r="BPK80" s="61"/>
      <c r="BPL80" s="61"/>
      <c r="BPM80" s="61"/>
      <c r="BPN80" s="61"/>
      <c r="BPO80" s="61"/>
      <c r="BPP80" s="61"/>
      <c r="BPQ80" s="61"/>
      <c r="BPR80" s="61"/>
      <c r="BPS80" s="61"/>
      <c r="BPT80" s="61"/>
      <c r="BPU80" s="61"/>
      <c r="BPV80" s="61"/>
      <c r="BPW80" s="61"/>
      <c r="BPX80" s="61"/>
      <c r="BPY80" s="61"/>
      <c r="BPZ80" s="61"/>
      <c r="BQA80" s="61"/>
      <c r="BQB80" s="61"/>
      <c r="BQC80" s="61"/>
      <c r="BQD80" s="61"/>
      <c r="BQE80" s="61"/>
      <c r="BQF80" s="61"/>
      <c r="BQG80" s="61"/>
      <c r="BQH80" s="61"/>
      <c r="BQI80" s="61"/>
      <c r="BQJ80" s="61"/>
      <c r="BQK80" s="61"/>
      <c r="BQL80" s="61"/>
      <c r="BQM80" s="61"/>
      <c r="BQN80" s="61"/>
      <c r="BQO80" s="61"/>
      <c r="BQP80" s="61"/>
      <c r="BQQ80" s="61"/>
      <c r="BQR80" s="61"/>
      <c r="BQS80" s="61"/>
      <c r="BQT80" s="61"/>
      <c r="BQU80" s="61"/>
      <c r="BQV80" s="61"/>
      <c r="BQW80" s="61"/>
      <c r="BQX80" s="61"/>
      <c r="BQY80" s="61"/>
      <c r="BQZ80" s="61"/>
      <c r="BRA80" s="61"/>
      <c r="BRB80" s="61"/>
      <c r="BRC80" s="61"/>
      <c r="BRD80" s="61"/>
      <c r="BRE80" s="61"/>
      <c r="BRF80" s="61"/>
      <c r="BRG80" s="61"/>
      <c r="BRH80" s="61"/>
      <c r="BRI80" s="61"/>
      <c r="BRJ80" s="61"/>
      <c r="BRK80" s="61"/>
      <c r="BRL80" s="61"/>
      <c r="BRM80" s="61"/>
      <c r="BRN80" s="61"/>
      <c r="BRO80" s="61"/>
      <c r="BRP80" s="61"/>
      <c r="BRQ80" s="61"/>
      <c r="BRR80" s="61"/>
      <c r="BRS80" s="61"/>
      <c r="BRT80" s="61"/>
      <c r="BRU80" s="61"/>
      <c r="BRV80" s="61"/>
      <c r="BRW80" s="61"/>
      <c r="BRX80" s="61"/>
      <c r="BRY80" s="61"/>
      <c r="BRZ80" s="61"/>
      <c r="BSA80" s="61"/>
      <c r="BSB80" s="61"/>
      <c r="BSC80" s="61"/>
      <c r="BSD80" s="61"/>
      <c r="BSE80" s="61"/>
      <c r="BSF80" s="61"/>
      <c r="BSG80" s="61"/>
      <c r="BSH80" s="61"/>
      <c r="BSI80" s="61"/>
      <c r="BSJ80" s="61"/>
      <c r="BSK80" s="61"/>
      <c r="BSL80" s="61"/>
      <c r="BSM80" s="61"/>
      <c r="BSN80" s="61"/>
      <c r="BSO80" s="61"/>
      <c r="BSP80" s="61"/>
      <c r="BSQ80" s="61"/>
      <c r="BSR80" s="61"/>
      <c r="BSS80" s="61"/>
      <c r="BST80" s="61"/>
      <c r="BSU80" s="61"/>
      <c r="BSV80" s="61"/>
      <c r="BSW80" s="61"/>
      <c r="BSX80" s="61"/>
      <c r="BSY80" s="61"/>
      <c r="BSZ80" s="61"/>
      <c r="BTA80" s="61"/>
      <c r="BTB80" s="61"/>
      <c r="BTC80" s="61"/>
      <c r="BTD80" s="61"/>
      <c r="BTE80" s="61"/>
      <c r="BTF80" s="61"/>
      <c r="BTG80" s="61"/>
      <c r="BTH80" s="61"/>
      <c r="BTI80" s="61"/>
      <c r="BTJ80" s="61"/>
      <c r="BTK80" s="61"/>
      <c r="BTL80" s="61"/>
      <c r="BTM80" s="61"/>
      <c r="BTN80" s="61"/>
      <c r="BTO80" s="61"/>
      <c r="BTP80" s="61"/>
      <c r="BTQ80" s="61"/>
      <c r="BTR80" s="61"/>
      <c r="BTS80" s="61"/>
      <c r="BTT80" s="61"/>
      <c r="BTU80" s="61"/>
      <c r="BTV80" s="61"/>
      <c r="BTW80" s="61"/>
      <c r="BTX80" s="61"/>
      <c r="BTY80" s="61"/>
      <c r="BTZ80" s="61"/>
      <c r="BUA80" s="61"/>
      <c r="BUB80" s="61"/>
      <c r="BUC80" s="61"/>
      <c r="BUD80" s="61"/>
      <c r="BUE80" s="61"/>
      <c r="BUF80" s="61"/>
      <c r="BUG80" s="61"/>
      <c r="BUH80" s="61"/>
      <c r="BUI80" s="61"/>
      <c r="BUJ80" s="61"/>
      <c r="BUK80" s="61"/>
      <c r="BUL80" s="61"/>
      <c r="BUM80" s="61"/>
      <c r="BUN80" s="61"/>
      <c r="BUO80" s="61"/>
      <c r="BUP80" s="61"/>
      <c r="BUQ80" s="61"/>
      <c r="BUR80" s="61"/>
      <c r="BUS80" s="61"/>
      <c r="BUT80" s="61"/>
      <c r="BUU80" s="61"/>
      <c r="BUV80" s="61"/>
      <c r="BUW80" s="61"/>
      <c r="BUX80" s="61"/>
      <c r="BUY80" s="61"/>
      <c r="BUZ80" s="61"/>
      <c r="BVA80" s="61"/>
      <c r="BVB80" s="61"/>
      <c r="BVC80" s="61"/>
      <c r="BVD80" s="61"/>
      <c r="BVE80" s="61"/>
      <c r="BVF80" s="61"/>
      <c r="BVG80" s="61"/>
      <c r="BVH80" s="61"/>
      <c r="BVI80" s="61"/>
      <c r="BVJ80" s="61"/>
      <c r="BVK80" s="61"/>
      <c r="BVL80" s="61"/>
      <c r="BVM80" s="61"/>
      <c r="BVN80" s="61"/>
      <c r="BVO80" s="61"/>
      <c r="BVP80" s="61"/>
      <c r="BVQ80" s="61"/>
      <c r="BVR80" s="61"/>
      <c r="BVS80" s="61"/>
      <c r="BVT80" s="61"/>
      <c r="BVU80" s="61"/>
      <c r="BVV80" s="61"/>
      <c r="BVW80" s="61"/>
      <c r="BVX80" s="61"/>
      <c r="BVY80" s="61"/>
      <c r="BVZ80" s="61"/>
      <c r="BWA80" s="61"/>
      <c r="BWB80" s="61"/>
      <c r="BWC80" s="61"/>
      <c r="BWD80" s="61"/>
      <c r="BWE80" s="61"/>
      <c r="BWF80" s="61"/>
      <c r="BWG80" s="61"/>
      <c r="BWH80" s="61"/>
      <c r="BWI80" s="61"/>
      <c r="BWJ80" s="61"/>
      <c r="BWK80" s="61"/>
      <c r="BWL80" s="61"/>
      <c r="BWM80" s="61"/>
      <c r="BWN80" s="61"/>
      <c r="BWO80" s="61"/>
      <c r="BWP80" s="61"/>
      <c r="BWQ80" s="61"/>
      <c r="BWR80" s="61"/>
      <c r="BWS80" s="61"/>
      <c r="BWT80" s="61"/>
      <c r="BWU80" s="61"/>
      <c r="BWV80" s="61"/>
      <c r="BWW80" s="61"/>
      <c r="BWX80" s="61"/>
      <c r="BWY80" s="61"/>
      <c r="BWZ80" s="61"/>
      <c r="BXA80" s="61"/>
      <c r="BXB80" s="61"/>
      <c r="BXC80" s="61"/>
      <c r="BXD80" s="61"/>
      <c r="BXE80" s="61"/>
      <c r="BXF80" s="61"/>
      <c r="BXG80" s="61"/>
      <c r="BXH80" s="61"/>
      <c r="BXI80" s="61"/>
      <c r="BXJ80" s="61"/>
      <c r="BXK80" s="61"/>
      <c r="BXL80" s="61"/>
      <c r="BXM80" s="61"/>
      <c r="BXN80" s="61"/>
      <c r="BXO80" s="61"/>
      <c r="BXP80" s="61"/>
      <c r="BXQ80" s="61"/>
      <c r="BXR80" s="61"/>
      <c r="BXS80" s="61"/>
      <c r="BXT80" s="61"/>
      <c r="BXU80" s="61"/>
      <c r="BXV80" s="61"/>
      <c r="BXW80" s="61"/>
      <c r="BXX80" s="61"/>
      <c r="BXY80" s="61"/>
      <c r="BXZ80" s="61"/>
      <c r="BYA80" s="61"/>
      <c r="BYB80" s="61"/>
      <c r="BYC80" s="61"/>
      <c r="BYD80" s="61"/>
      <c r="BYE80" s="61"/>
      <c r="BYF80" s="61"/>
      <c r="BYG80" s="61"/>
      <c r="BYH80" s="61"/>
      <c r="BYI80" s="61"/>
      <c r="BYJ80" s="61"/>
      <c r="BYK80" s="61"/>
      <c r="BYL80" s="61"/>
      <c r="BYM80" s="61"/>
      <c r="BYN80" s="61"/>
      <c r="BYO80" s="61"/>
      <c r="BYP80" s="61"/>
      <c r="BYQ80" s="61"/>
      <c r="BYR80" s="61"/>
      <c r="BYS80" s="61"/>
      <c r="BYT80" s="61"/>
      <c r="BYU80" s="61"/>
      <c r="BYV80" s="61"/>
      <c r="BYW80" s="61"/>
      <c r="BYX80" s="61"/>
      <c r="BYY80" s="61"/>
      <c r="BYZ80" s="61"/>
      <c r="BZA80" s="61"/>
      <c r="BZB80" s="61"/>
      <c r="BZC80" s="61"/>
      <c r="BZD80" s="61"/>
      <c r="BZE80" s="61"/>
      <c r="BZF80" s="61"/>
      <c r="BZG80" s="61"/>
      <c r="BZH80" s="61"/>
      <c r="BZI80" s="61"/>
      <c r="BZJ80" s="61"/>
      <c r="BZK80" s="61"/>
      <c r="BZL80" s="61"/>
      <c r="BZM80" s="61"/>
      <c r="BZN80" s="61"/>
      <c r="BZO80" s="61"/>
      <c r="BZP80" s="61"/>
      <c r="BZQ80" s="61"/>
      <c r="BZR80" s="61"/>
      <c r="BZS80" s="61"/>
      <c r="BZT80" s="61"/>
      <c r="BZU80" s="61"/>
      <c r="BZV80" s="61"/>
      <c r="BZW80" s="61"/>
      <c r="BZX80" s="61"/>
      <c r="BZY80" s="61"/>
      <c r="BZZ80" s="61"/>
      <c r="CAA80" s="61"/>
      <c r="CAB80" s="61"/>
      <c r="CAC80" s="61"/>
      <c r="CAD80" s="61"/>
      <c r="CAE80" s="61"/>
      <c r="CAF80" s="61"/>
      <c r="CAG80" s="61"/>
      <c r="CAH80" s="61"/>
      <c r="CAI80" s="61"/>
      <c r="CAJ80" s="61"/>
      <c r="CAK80" s="61"/>
      <c r="CAL80" s="61"/>
      <c r="CAM80" s="61"/>
      <c r="CAN80" s="61"/>
      <c r="CAO80" s="61"/>
      <c r="CAP80" s="61"/>
      <c r="CAQ80" s="61"/>
      <c r="CAR80" s="61"/>
      <c r="CAS80" s="61"/>
      <c r="CAT80" s="61"/>
      <c r="CAU80" s="61"/>
      <c r="CAV80" s="61"/>
      <c r="CAW80" s="61"/>
      <c r="CAX80" s="61"/>
      <c r="CAY80" s="61"/>
      <c r="CAZ80" s="61"/>
      <c r="CBA80" s="61"/>
      <c r="CBB80" s="61"/>
      <c r="CBC80" s="61"/>
      <c r="CBD80" s="61"/>
      <c r="CBE80" s="61"/>
      <c r="CBF80" s="61"/>
      <c r="CBG80" s="61"/>
      <c r="CBH80" s="61"/>
      <c r="CBI80" s="61"/>
      <c r="CBJ80" s="61"/>
      <c r="CBK80" s="61"/>
      <c r="CBL80" s="61"/>
      <c r="CBM80" s="61"/>
      <c r="CBN80" s="61"/>
      <c r="CBO80" s="61"/>
    </row>
    <row r="81" spans="1:2095" s="32" customFormat="1" ht="94.5">
      <c r="A81" s="78"/>
      <c r="B81" s="79"/>
      <c r="C81" s="78"/>
      <c r="D81" s="78"/>
      <c r="E81" s="79"/>
      <c r="F81" s="46" t="s">
        <v>76</v>
      </c>
      <c r="G81" s="5">
        <f t="shared" si="36"/>
        <v>197440</v>
      </c>
      <c r="H81" s="5">
        <v>0</v>
      </c>
      <c r="I81" s="5">
        <v>0</v>
      </c>
      <c r="J81" s="5">
        <v>97440</v>
      </c>
      <c r="K81" s="5">
        <v>0</v>
      </c>
      <c r="L81" s="5">
        <v>0</v>
      </c>
      <c r="M81" s="5">
        <v>50000</v>
      </c>
      <c r="N81" s="5">
        <v>50000</v>
      </c>
      <c r="O81" s="80" t="s">
        <v>90</v>
      </c>
      <c r="P81" s="80" t="s">
        <v>93</v>
      </c>
      <c r="Q81" s="80">
        <v>6</v>
      </c>
      <c r="R81" s="80">
        <v>0</v>
      </c>
      <c r="S81" s="80">
        <v>1</v>
      </c>
      <c r="T81" s="80">
        <v>1</v>
      </c>
      <c r="U81" s="80">
        <v>1</v>
      </c>
      <c r="V81" s="80">
        <v>1</v>
      </c>
      <c r="W81" s="80">
        <v>1</v>
      </c>
      <c r="X81" s="82">
        <v>1</v>
      </c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  <c r="LP81" s="61"/>
      <c r="LQ81" s="61"/>
      <c r="LR81" s="61"/>
      <c r="LS81" s="61"/>
      <c r="LT81" s="61"/>
      <c r="LU81" s="61"/>
      <c r="LV81" s="61"/>
      <c r="LW81" s="61"/>
      <c r="LX81" s="61"/>
      <c r="LY81" s="61"/>
      <c r="LZ81" s="61"/>
      <c r="MA81" s="61"/>
      <c r="MB81" s="61"/>
      <c r="MC81" s="61"/>
      <c r="MD81" s="61"/>
      <c r="ME81" s="61"/>
      <c r="MF81" s="61"/>
      <c r="MG81" s="61"/>
      <c r="MH81" s="61"/>
      <c r="MI81" s="61"/>
      <c r="MJ81" s="61"/>
      <c r="MK81" s="61"/>
      <c r="ML81" s="61"/>
      <c r="MM81" s="61"/>
      <c r="MN81" s="61"/>
      <c r="MO81" s="61"/>
      <c r="MP81" s="61"/>
      <c r="MQ81" s="61"/>
      <c r="MR81" s="61"/>
      <c r="MS81" s="61"/>
      <c r="MT81" s="61"/>
      <c r="MU81" s="61"/>
      <c r="MV81" s="61"/>
      <c r="MW81" s="61"/>
      <c r="MX81" s="61"/>
      <c r="MY81" s="61"/>
      <c r="MZ81" s="61"/>
      <c r="NA81" s="61"/>
      <c r="NB81" s="61"/>
      <c r="NC81" s="61"/>
      <c r="ND81" s="61"/>
      <c r="NE81" s="61"/>
      <c r="NF81" s="61"/>
      <c r="NG81" s="61"/>
      <c r="NH81" s="61"/>
      <c r="NI81" s="61"/>
      <c r="NJ81" s="61"/>
      <c r="NK81" s="61"/>
      <c r="NL81" s="61"/>
      <c r="NM81" s="61"/>
      <c r="NN81" s="61"/>
      <c r="NO81" s="61"/>
      <c r="NP81" s="61"/>
      <c r="NQ81" s="61"/>
      <c r="NR81" s="61"/>
      <c r="NS81" s="61"/>
      <c r="NT81" s="61"/>
      <c r="NU81" s="61"/>
      <c r="NV81" s="61"/>
      <c r="NW81" s="61"/>
      <c r="NX81" s="61"/>
      <c r="NY81" s="61"/>
      <c r="NZ81" s="61"/>
      <c r="OA81" s="61"/>
      <c r="OB81" s="61"/>
      <c r="OC81" s="61"/>
      <c r="OD81" s="61"/>
      <c r="OE81" s="61"/>
      <c r="OF81" s="61"/>
      <c r="OG81" s="61"/>
      <c r="OH81" s="61"/>
      <c r="OI81" s="61"/>
      <c r="OJ81" s="61"/>
      <c r="OK81" s="61"/>
      <c r="OL81" s="61"/>
      <c r="OM81" s="61"/>
      <c r="ON81" s="61"/>
      <c r="OO81" s="61"/>
      <c r="OP81" s="61"/>
      <c r="OQ81" s="61"/>
      <c r="OR81" s="61"/>
      <c r="OS81" s="61"/>
      <c r="OT81" s="61"/>
      <c r="OU81" s="61"/>
      <c r="OV81" s="61"/>
      <c r="OW81" s="61"/>
      <c r="OX81" s="61"/>
      <c r="OY81" s="61"/>
      <c r="OZ81" s="61"/>
      <c r="PA81" s="61"/>
      <c r="PB81" s="61"/>
      <c r="PC81" s="61"/>
      <c r="PD81" s="61"/>
      <c r="PE81" s="61"/>
      <c r="PF81" s="61"/>
      <c r="PG81" s="61"/>
      <c r="PH81" s="61"/>
      <c r="PI81" s="61"/>
      <c r="PJ81" s="61"/>
      <c r="PK81" s="61"/>
      <c r="PL81" s="61"/>
      <c r="PM81" s="61"/>
      <c r="PN81" s="61"/>
      <c r="PO81" s="61"/>
      <c r="PP81" s="61"/>
      <c r="PQ81" s="61"/>
      <c r="PR81" s="61"/>
      <c r="PS81" s="61"/>
      <c r="PT81" s="61"/>
      <c r="PU81" s="61"/>
      <c r="PV81" s="61"/>
      <c r="PW81" s="61"/>
      <c r="PX81" s="61"/>
      <c r="PY81" s="61"/>
      <c r="PZ81" s="61"/>
      <c r="QA81" s="61"/>
      <c r="QB81" s="61"/>
      <c r="QC81" s="61"/>
      <c r="QD81" s="61"/>
      <c r="QE81" s="61"/>
      <c r="QF81" s="61"/>
      <c r="QG81" s="61"/>
      <c r="QH81" s="61"/>
      <c r="QI81" s="61"/>
      <c r="QJ81" s="61"/>
      <c r="QK81" s="61"/>
      <c r="QL81" s="61"/>
      <c r="QM81" s="61"/>
      <c r="QN81" s="61"/>
      <c r="QO81" s="61"/>
      <c r="QP81" s="61"/>
      <c r="QQ81" s="61"/>
      <c r="QR81" s="61"/>
      <c r="QS81" s="61"/>
      <c r="QT81" s="61"/>
      <c r="QU81" s="61"/>
      <c r="QV81" s="61"/>
      <c r="QW81" s="61"/>
      <c r="QX81" s="61"/>
      <c r="QY81" s="61"/>
      <c r="QZ81" s="61"/>
      <c r="RA81" s="61"/>
      <c r="RB81" s="61"/>
      <c r="RC81" s="61"/>
      <c r="RD81" s="61"/>
      <c r="RE81" s="61"/>
      <c r="RF81" s="61"/>
      <c r="RG81" s="61"/>
      <c r="RH81" s="61"/>
      <c r="RI81" s="61"/>
      <c r="RJ81" s="61"/>
      <c r="RK81" s="61"/>
      <c r="RL81" s="61"/>
      <c r="RM81" s="61"/>
      <c r="RN81" s="61"/>
      <c r="RO81" s="61"/>
      <c r="RP81" s="61"/>
      <c r="RQ81" s="61"/>
      <c r="RR81" s="61"/>
      <c r="RS81" s="61"/>
      <c r="RT81" s="61"/>
      <c r="RU81" s="61"/>
      <c r="RV81" s="61"/>
      <c r="RW81" s="61"/>
      <c r="RX81" s="61"/>
      <c r="RY81" s="61"/>
      <c r="RZ81" s="61"/>
      <c r="SA81" s="61"/>
      <c r="SB81" s="61"/>
      <c r="SC81" s="61"/>
      <c r="SD81" s="61"/>
      <c r="SE81" s="61"/>
      <c r="SF81" s="61"/>
      <c r="SG81" s="61"/>
      <c r="SH81" s="61"/>
      <c r="SI81" s="61"/>
      <c r="SJ81" s="61"/>
      <c r="SK81" s="61"/>
      <c r="SL81" s="61"/>
      <c r="SM81" s="61"/>
      <c r="SN81" s="61"/>
      <c r="SO81" s="61"/>
      <c r="SP81" s="61"/>
      <c r="SQ81" s="61"/>
      <c r="SR81" s="61"/>
      <c r="SS81" s="61"/>
      <c r="ST81" s="61"/>
      <c r="SU81" s="61"/>
      <c r="SV81" s="61"/>
      <c r="SW81" s="61"/>
      <c r="SX81" s="61"/>
      <c r="SY81" s="61"/>
      <c r="SZ81" s="61"/>
      <c r="TA81" s="61"/>
      <c r="TB81" s="61"/>
      <c r="TC81" s="61"/>
      <c r="TD81" s="61"/>
      <c r="TE81" s="61"/>
      <c r="TF81" s="61"/>
      <c r="TG81" s="61"/>
      <c r="TH81" s="61"/>
      <c r="TI81" s="61"/>
      <c r="TJ81" s="61"/>
      <c r="TK81" s="61"/>
      <c r="TL81" s="61"/>
      <c r="TM81" s="61"/>
      <c r="TN81" s="61"/>
      <c r="TO81" s="61"/>
      <c r="TP81" s="61"/>
      <c r="TQ81" s="61"/>
      <c r="TR81" s="61"/>
      <c r="TS81" s="61"/>
      <c r="TT81" s="61"/>
      <c r="TU81" s="61"/>
      <c r="TV81" s="61"/>
      <c r="TW81" s="61"/>
      <c r="TX81" s="61"/>
      <c r="TY81" s="61"/>
      <c r="TZ81" s="61"/>
      <c r="UA81" s="61"/>
      <c r="UB81" s="61"/>
      <c r="UC81" s="61"/>
      <c r="UD81" s="61"/>
      <c r="UE81" s="61"/>
      <c r="UF81" s="61"/>
      <c r="UG81" s="61"/>
      <c r="UH81" s="61"/>
      <c r="UI81" s="61"/>
      <c r="UJ81" s="61"/>
      <c r="UK81" s="61"/>
      <c r="UL81" s="61"/>
      <c r="UM81" s="61"/>
      <c r="UN81" s="61"/>
      <c r="UO81" s="61"/>
      <c r="UP81" s="61"/>
      <c r="UQ81" s="61"/>
      <c r="UR81" s="61"/>
      <c r="US81" s="61"/>
      <c r="UT81" s="61"/>
      <c r="UU81" s="61"/>
      <c r="UV81" s="61"/>
      <c r="UW81" s="61"/>
      <c r="UX81" s="61"/>
      <c r="UY81" s="61"/>
      <c r="UZ81" s="61"/>
      <c r="VA81" s="61"/>
      <c r="VB81" s="61"/>
      <c r="VC81" s="61"/>
      <c r="VD81" s="61"/>
      <c r="VE81" s="61"/>
      <c r="VF81" s="61"/>
      <c r="VG81" s="61"/>
      <c r="VH81" s="61"/>
      <c r="VI81" s="61"/>
      <c r="VJ81" s="61"/>
      <c r="VK81" s="61"/>
      <c r="VL81" s="61"/>
      <c r="VM81" s="61"/>
      <c r="VN81" s="61"/>
      <c r="VO81" s="61"/>
      <c r="VP81" s="61"/>
      <c r="VQ81" s="61"/>
      <c r="VR81" s="61"/>
      <c r="VS81" s="61"/>
      <c r="VT81" s="61"/>
      <c r="VU81" s="61"/>
      <c r="VV81" s="61"/>
      <c r="VW81" s="61"/>
      <c r="VX81" s="61"/>
      <c r="VY81" s="61"/>
      <c r="VZ81" s="61"/>
      <c r="WA81" s="61"/>
      <c r="WB81" s="61"/>
      <c r="WC81" s="61"/>
      <c r="WD81" s="61"/>
      <c r="WE81" s="61"/>
      <c r="WF81" s="61"/>
      <c r="WG81" s="61"/>
      <c r="WH81" s="61"/>
      <c r="WI81" s="61"/>
      <c r="WJ81" s="61"/>
      <c r="WK81" s="61"/>
      <c r="WL81" s="61"/>
      <c r="WM81" s="61"/>
      <c r="WN81" s="61"/>
      <c r="WO81" s="61"/>
      <c r="WP81" s="61"/>
      <c r="WQ81" s="61"/>
      <c r="WR81" s="61"/>
      <c r="WS81" s="61"/>
      <c r="WT81" s="61"/>
      <c r="WU81" s="61"/>
      <c r="WV81" s="61"/>
      <c r="WW81" s="61"/>
      <c r="WX81" s="61"/>
      <c r="WY81" s="61"/>
      <c r="WZ81" s="61"/>
      <c r="XA81" s="61"/>
      <c r="XB81" s="61"/>
      <c r="XC81" s="61"/>
      <c r="XD81" s="61"/>
      <c r="XE81" s="61"/>
      <c r="XF81" s="61"/>
      <c r="XG81" s="61"/>
      <c r="XH81" s="61"/>
      <c r="XI81" s="61"/>
      <c r="XJ81" s="61"/>
      <c r="XK81" s="61"/>
      <c r="XL81" s="61"/>
      <c r="XM81" s="61"/>
      <c r="XN81" s="61"/>
      <c r="XO81" s="61"/>
      <c r="XP81" s="61"/>
      <c r="XQ81" s="61"/>
      <c r="XR81" s="61"/>
      <c r="XS81" s="61"/>
      <c r="XT81" s="61"/>
      <c r="XU81" s="61"/>
      <c r="XV81" s="61"/>
      <c r="XW81" s="61"/>
      <c r="XX81" s="61"/>
      <c r="XY81" s="61"/>
      <c r="XZ81" s="61"/>
      <c r="YA81" s="61"/>
      <c r="YB81" s="61"/>
      <c r="YC81" s="61"/>
      <c r="YD81" s="61"/>
      <c r="YE81" s="61"/>
      <c r="YF81" s="61"/>
      <c r="YG81" s="61"/>
      <c r="YH81" s="61"/>
      <c r="YI81" s="61"/>
      <c r="YJ81" s="61"/>
      <c r="YK81" s="61"/>
      <c r="YL81" s="61"/>
      <c r="YM81" s="61"/>
      <c r="YN81" s="61"/>
      <c r="YO81" s="61"/>
      <c r="YP81" s="61"/>
      <c r="YQ81" s="61"/>
      <c r="YR81" s="61"/>
      <c r="YS81" s="61"/>
      <c r="YT81" s="61"/>
      <c r="YU81" s="61"/>
      <c r="YV81" s="61"/>
      <c r="YW81" s="61"/>
      <c r="YX81" s="61"/>
      <c r="YY81" s="61"/>
      <c r="YZ81" s="61"/>
      <c r="ZA81" s="61"/>
      <c r="ZB81" s="61"/>
      <c r="ZC81" s="61"/>
      <c r="ZD81" s="61"/>
      <c r="ZE81" s="61"/>
      <c r="ZF81" s="61"/>
      <c r="ZG81" s="61"/>
      <c r="ZH81" s="61"/>
      <c r="ZI81" s="61"/>
      <c r="ZJ81" s="61"/>
      <c r="ZK81" s="61"/>
      <c r="ZL81" s="61"/>
      <c r="ZM81" s="61"/>
      <c r="ZN81" s="61"/>
      <c r="ZO81" s="61"/>
      <c r="ZP81" s="61"/>
      <c r="ZQ81" s="61"/>
      <c r="ZR81" s="61"/>
      <c r="ZS81" s="61"/>
      <c r="ZT81" s="61"/>
      <c r="ZU81" s="61"/>
      <c r="ZV81" s="61"/>
      <c r="ZW81" s="61"/>
      <c r="ZX81" s="61"/>
      <c r="ZY81" s="61"/>
      <c r="ZZ81" s="61"/>
      <c r="AAA81" s="61"/>
      <c r="AAB81" s="61"/>
      <c r="AAC81" s="61"/>
      <c r="AAD81" s="61"/>
      <c r="AAE81" s="61"/>
      <c r="AAF81" s="61"/>
      <c r="AAG81" s="61"/>
      <c r="AAH81" s="61"/>
      <c r="AAI81" s="61"/>
      <c r="AAJ81" s="61"/>
      <c r="AAK81" s="61"/>
      <c r="AAL81" s="61"/>
      <c r="AAM81" s="61"/>
      <c r="AAN81" s="61"/>
      <c r="AAO81" s="61"/>
      <c r="AAP81" s="61"/>
      <c r="AAQ81" s="61"/>
      <c r="AAR81" s="61"/>
      <c r="AAS81" s="61"/>
      <c r="AAT81" s="61"/>
      <c r="AAU81" s="61"/>
      <c r="AAV81" s="61"/>
      <c r="AAW81" s="61"/>
      <c r="AAX81" s="61"/>
      <c r="AAY81" s="61"/>
      <c r="AAZ81" s="61"/>
      <c r="ABA81" s="61"/>
      <c r="ABB81" s="61"/>
      <c r="ABC81" s="61"/>
      <c r="ABD81" s="61"/>
      <c r="ABE81" s="61"/>
      <c r="ABF81" s="61"/>
      <c r="ABG81" s="61"/>
      <c r="ABH81" s="61"/>
      <c r="ABI81" s="61"/>
      <c r="ABJ81" s="61"/>
      <c r="ABK81" s="61"/>
      <c r="ABL81" s="61"/>
      <c r="ABM81" s="61"/>
      <c r="ABN81" s="61"/>
      <c r="ABO81" s="61"/>
      <c r="ABP81" s="61"/>
      <c r="ABQ81" s="61"/>
      <c r="ABR81" s="61"/>
      <c r="ABS81" s="61"/>
      <c r="ABT81" s="61"/>
      <c r="ABU81" s="61"/>
      <c r="ABV81" s="61"/>
      <c r="ABW81" s="61"/>
      <c r="ABX81" s="61"/>
      <c r="ABY81" s="61"/>
      <c r="ABZ81" s="61"/>
      <c r="ACA81" s="61"/>
      <c r="ACB81" s="61"/>
      <c r="ACC81" s="61"/>
      <c r="ACD81" s="61"/>
      <c r="ACE81" s="61"/>
      <c r="ACF81" s="61"/>
      <c r="ACG81" s="61"/>
      <c r="ACH81" s="61"/>
      <c r="ACI81" s="61"/>
      <c r="ACJ81" s="61"/>
      <c r="ACK81" s="61"/>
      <c r="ACL81" s="61"/>
      <c r="ACM81" s="61"/>
      <c r="ACN81" s="61"/>
      <c r="ACO81" s="61"/>
      <c r="ACP81" s="61"/>
      <c r="ACQ81" s="61"/>
      <c r="ACR81" s="61"/>
      <c r="ACS81" s="61"/>
      <c r="ACT81" s="61"/>
      <c r="ACU81" s="61"/>
      <c r="ACV81" s="61"/>
      <c r="ACW81" s="61"/>
      <c r="ACX81" s="61"/>
      <c r="ACY81" s="61"/>
      <c r="ACZ81" s="61"/>
      <c r="ADA81" s="61"/>
      <c r="ADB81" s="61"/>
      <c r="ADC81" s="61"/>
      <c r="ADD81" s="61"/>
      <c r="ADE81" s="61"/>
      <c r="ADF81" s="61"/>
      <c r="ADG81" s="61"/>
      <c r="ADH81" s="61"/>
      <c r="ADI81" s="61"/>
      <c r="ADJ81" s="61"/>
      <c r="ADK81" s="61"/>
      <c r="ADL81" s="61"/>
      <c r="ADM81" s="61"/>
      <c r="ADN81" s="61"/>
      <c r="ADO81" s="61"/>
      <c r="ADP81" s="61"/>
      <c r="ADQ81" s="61"/>
      <c r="ADR81" s="61"/>
      <c r="ADS81" s="61"/>
      <c r="ADT81" s="61"/>
      <c r="ADU81" s="61"/>
      <c r="ADV81" s="61"/>
      <c r="ADW81" s="61"/>
      <c r="ADX81" s="61"/>
      <c r="ADY81" s="61"/>
      <c r="ADZ81" s="61"/>
      <c r="AEA81" s="61"/>
      <c r="AEB81" s="61"/>
      <c r="AEC81" s="61"/>
      <c r="AED81" s="61"/>
      <c r="AEE81" s="61"/>
      <c r="AEF81" s="61"/>
      <c r="AEG81" s="61"/>
      <c r="AEH81" s="61"/>
      <c r="AEI81" s="61"/>
      <c r="AEJ81" s="61"/>
      <c r="AEK81" s="61"/>
      <c r="AEL81" s="61"/>
      <c r="AEM81" s="61"/>
      <c r="AEN81" s="61"/>
      <c r="AEO81" s="61"/>
      <c r="AEP81" s="61"/>
      <c r="AEQ81" s="61"/>
      <c r="AER81" s="61"/>
      <c r="AES81" s="61"/>
      <c r="AET81" s="61"/>
      <c r="AEU81" s="61"/>
      <c r="AEV81" s="61"/>
      <c r="AEW81" s="61"/>
      <c r="AEX81" s="61"/>
      <c r="AEY81" s="61"/>
      <c r="AEZ81" s="61"/>
      <c r="AFA81" s="61"/>
      <c r="AFB81" s="61"/>
      <c r="AFC81" s="61"/>
      <c r="AFD81" s="61"/>
      <c r="AFE81" s="61"/>
      <c r="AFF81" s="61"/>
      <c r="AFG81" s="61"/>
      <c r="AFH81" s="61"/>
      <c r="AFI81" s="61"/>
      <c r="AFJ81" s="61"/>
      <c r="AFK81" s="61"/>
      <c r="AFL81" s="61"/>
      <c r="AFM81" s="61"/>
      <c r="AFN81" s="61"/>
      <c r="AFO81" s="61"/>
      <c r="AFP81" s="61"/>
      <c r="AFQ81" s="61"/>
      <c r="AFR81" s="61"/>
      <c r="AFS81" s="61"/>
      <c r="AFT81" s="61"/>
      <c r="AFU81" s="61"/>
      <c r="AFV81" s="61"/>
      <c r="AFW81" s="61"/>
      <c r="AFX81" s="61"/>
      <c r="AFY81" s="61"/>
      <c r="AFZ81" s="61"/>
      <c r="AGA81" s="61"/>
      <c r="AGB81" s="61"/>
      <c r="AGC81" s="61"/>
      <c r="AGD81" s="61"/>
      <c r="AGE81" s="61"/>
      <c r="AGF81" s="61"/>
      <c r="AGG81" s="61"/>
      <c r="AGH81" s="61"/>
      <c r="AGI81" s="61"/>
      <c r="AGJ81" s="61"/>
      <c r="AGK81" s="61"/>
      <c r="AGL81" s="61"/>
      <c r="AGM81" s="61"/>
      <c r="AGN81" s="61"/>
      <c r="AGO81" s="61"/>
      <c r="AGP81" s="61"/>
      <c r="AGQ81" s="61"/>
      <c r="AGR81" s="61"/>
      <c r="AGS81" s="61"/>
      <c r="AGT81" s="61"/>
      <c r="AGU81" s="61"/>
      <c r="AGV81" s="61"/>
      <c r="AGW81" s="61"/>
      <c r="AGX81" s="61"/>
      <c r="AGY81" s="61"/>
      <c r="AGZ81" s="61"/>
      <c r="AHA81" s="61"/>
      <c r="AHB81" s="61"/>
      <c r="AHC81" s="61"/>
      <c r="AHD81" s="61"/>
      <c r="AHE81" s="61"/>
      <c r="AHF81" s="61"/>
      <c r="AHG81" s="61"/>
      <c r="AHH81" s="61"/>
      <c r="AHI81" s="61"/>
      <c r="AHJ81" s="61"/>
      <c r="AHK81" s="61"/>
      <c r="AHL81" s="61"/>
      <c r="AHM81" s="61"/>
      <c r="AHN81" s="61"/>
      <c r="AHO81" s="61"/>
      <c r="AHP81" s="61"/>
      <c r="AHQ81" s="61"/>
      <c r="AHR81" s="61"/>
      <c r="AHS81" s="61"/>
      <c r="AHT81" s="61"/>
      <c r="AHU81" s="61"/>
      <c r="AHV81" s="61"/>
      <c r="AHW81" s="61"/>
      <c r="AHX81" s="61"/>
      <c r="AHY81" s="61"/>
      <c r="AHZ81" s="61"/>
      <c r="AIA81" s="61"/>
      <c r="AIB81" s="61"/>
      <c r="AIC81" s="61"/>
      <c r="AID81" s="61"/>
      <c r="AIE81" s="61"/>
      <c r="AIF81" s="61"/>
      <c r="AIG81" s="61"/>
      <c r="AIH81" s="61"/>
      <c r="AII81" s="61"/>
      <c r="AIJ81" s="61"/>
      <c r="AIK81" s="61"/>
      <c r="AIL81" s="61"/>
      <c r="AIM81" s="61"/>
      <c r="AIN81" s="61"/>
      <c r="AIO81" s="61"/>
      <c r="AIP81" s="61"/>
      <c r="AIQ81" s="61"/>
      <c r="AIR81" s="61"/>
      <c r="AIS81" s="61"/>
      <c r="AIT81" s="61"/>
      <c r="AIU81" s="61"/>
      <c r="AIV81" s="61"/>
      <c r="AIW81" s="61"/>
      <c r="AIX81" s="61"/>
      <c r="AIY81" s="61"/>
      <c r="AIZ81" s="61"/>
      <c r="AJA81" s="61"/>
      <c r="AJB81" s="61"/>
      <c r="AJC81" s="61"/>
      <c r="AJD81" s="61"/>
      <c r="AJE81" s="61"/>
      <c r="AJF81" s="61"/>
      <c r="AJG81" s="61"/>
      <c r="AJH81" s="61"/>
      <c r="AJI81" s="61"/>
      <c r="AJJ81" s="61"/>
      <c r="AJK81" s="61"/>
      <c r="AJL81" s="61"/>
      <c r="AJM81" s="61"/>
      <c r="AJN81" s="61"/>
      <c r="AJO81" s="61"/>
      <c r="AJP81" s="61"/>
      <c r="AJQ81" s="61"/>
      <c r="AJR81" s="61"/>
      <c r="AJS81" s="61"/>
      <c r="AJT81" s="61"/>
      <c r="AJU81" s="61"/>
      <c r="AJV81" s="61"/>
      <c r="AJW81" s="61"/>
      <c r="AJX81" s="61"/>
      <c r="AJY81" s="61"/>
      <c r="AJZ81" s="61"/>
      <c r="AKA81" s="61"/>
      <c r="AKB81" s="61"/>
      <c r="AKC81" s="61"/>
      <c r="AKD81" s="61"/>
      <c r="AKE81" s="61"/>
      <c r="AKF81" s="61"/>
      <c r="AKG81" s="61"/>
      <c r="AKH81" s="61"/>
      <c r="AKI81" s="61"/>
      <c r="AKJ81" s="61"/>
      <c r="AKK81" s="61"/>
      <c r="AKL81" s="61"/>
      <c r="AKM81" s="61"/>
      <c r="AKN81" s="61"/>
      <c r="AKO81" s="61"/>
      <c r="AKP81" s="61"/>
      <c r="AKQ81" s="61"/>
      <c r="AKR81" s="61"/>
      <c r="AKS81" s="61"/>
      <c r="AKT81" s="61"/>
      <c r="AKU81" s="61"/>
      <c r="AKV81" s="61"/>
      <c r="AKW81" s="61"/>
      <c r="AKX81" s="61"/>
      <c r="AKY81" s="61"/>
      <c r="AKZ81" s="61"/>
      <c r="ALA81" s="61"/>
      <c r="ALB81" s="61"/>
      <c r="ALC81" s="61"/>
      <c r="ALD81" s="61"/>
      <c r="ALE81" s="61"/>
      <c r="ALF81" s="61"/>
      <c r="ALG81" s="61"/>
      <c r="ALH81" s="61"/>
      <c r="ALI81" s="61"/>
      <c r="ALJ81" s="61"/>
      <c r="ALK81" s="61"/>
      <c r="ALL81" s="61"/>
      <c r="ALM81" s="61"/>
      <c r="ALN81" s="61"/>
      <c r="ALO81" s="61"/>
      <c r="ALP81" s="61"/>
      <c r="ALQ81" s="61"/>
      <c r="ALR81" s="61"/>
      <c r="ALS81" s="61"/>
      <c r="ALT81" s="61"/>
      <c r="ALU81" s="61"/>
      <c r="ALV81" s="61"/>
      <c r="ALW81" s="61"/>
      <c r="ALX81" s="61"/>
      <c r="ALY81" s="61"/>
      <c r="ALZ81" s="61"/>
      <c r="AMA81" s="61"/>
      <c r="AMB81" s="61"/>
      <c r="AMC81" s="61"/>
      <c r="AMD81" s="61"/>
      <c r="AME81" s="61"/>
      <c r="AMF81" s="61"/>
      <c r="AMG81" s="61"/>
      <c r="AMH81" s="61"/>
      <c r="AMI81" s="61"/>
      <c r="AMJ81" s="61"/>
      <c r="AMK81" s="61"/>
      <c r="AML81" s="61"/>
      <c r="AMM81" s="61"/>
      <c r="AMN81" s="61"/>
      <c r="AMO81" s="61"/>
      <c r="AMP81" s="61"/>
      <c r="AMQ81" s="61"/>
      <c r="AMR81" s="61"/>
      <c r="AMS81" s="61"/>
      <c r="AMT81" s="61"/>
      <c r="AMU81" s="61"/>
      <c r="AMV81" s="61"/>
      <c r="AMW81" s="61"/>
      <c r="AMX81" s="61"/>
      <c r="AMY81" s="61"/>
      <c r="AMZ81" s="61"/>
      <c r="ANA81" s="61"/>
      <c r="ANB81" s="61"/>
      <c r="ANC81" s="61"/>
      <c r="AND81" s="61"/>
      <c r="ANE81" s="61"/>
      <c r="ANF81" s="61"/>
      <c r="ANG81" s="61"/>
      <c r="ANH81" s="61"/>
      <c r="ANI81" s="61"/>
      <c r="ANJ81" s="61"/>
      <c r="ANK81" s="61"/>
      <c r="ANL81" s="61"/>
      <c r="ANM81" s="61"/>
      <c r="ANN81" s="61"/>
      <c r="ANO81" s="61"/>
      <c r="ANP81" s="61"/>
      <c r="ANQ81" s="61"/>
      <c r="ANR81" s="61"/>
      <c r="ANS81" s="61"/>
      <c r="ANT81" s="61"/>
      <c r="ANU81" s="61"/>
      <c r="ANV81" s="61"/>
      <c r="ANW81" s="61"/>
      <c r="ANX81" s="61"/>
      <c r="ANY81" s="61"/>
      <c r="ANZ81" s="61"/>
      <c r="AOA81" s="61"/>
      <c r="AOB81" s="61"/>
      <c r="AOC81" s="61"/>
      <c r="AOD81" s="61"/>
      <c r="AOE81" s="61"/>
      <c r="AOF81" s="61"/>
      <c r="AOG81" s="61"/>
      <c r="AOH81" s="61"/>
      <c r="AOI81" s="61"/>
      <c r="AOJ81" s="61"/>
      <c r="AOK81" s="61"/>
      <c r="AOL81" s="61"/>
      <c r="AOM81" s="61"/>
      <c r="AON81" s="61"/>
      <c r="AOO81" s="61"/>
      <c r="AOP81" s="61"/>
      <c r="AOQ81" s="61"/>
      <c r="AOR81" s="61"/>
      <c r="AOS81" s="61"/>
      <c r="AOT81" s="61"/>
      <c r="AOU81" s="61"/>
      <c r="AOV81" s="61"/>
      <c r="AOW81" s="61"/>
      <c r="AOX81" s="61"/>
      <c r="AOY81" s="61"/>
      <c r="AOZ81" s="61"/>
      <c r="APA81" s="61"/>
      <c r="APB81" s="61"/>
      <c r="APC81" s="61"/>
      <c r="APD81" s="61"/>
      <c r="APE81" s="61"/>
      <c r="APF81" s="61"/>
      <c r="APG81" s="61"/>
      <c r="APH81" s="61"/>
      <c r="API81" s="61"/>
      <c r="APJ81" s="61"/>
      <c r="APK81" s="61"/>
      <c r="APL81" s="61"/>
      <c r="APM81" s="61"/>
      <c r="APN81" s="61"/>
      <c r="APO81" s="61"/>
      <c r="APP81" s="61"/>
      <c r="APQ81" s="61"/>
      <c r="APR81" s="61"/>
      <c r="APS81" s="61"/>
      <c r="APT81" s="61"/>
      <c r="APU81" s="61"/>
      <c r="APV81" s="61"/>
      <c r="APW81" s="61"/>
      <c r="APX81" s="61"/>
      <c r="APY81" s="61"/>
      <c r="APZ81" s="61"/>
      <c r="AQA81" s="61"/>
      <c r="AQB81" s="61"/>
      <c r="AQC81" s="61"/>
      <c r="AQD81" s="61"/>
      <c r="AQE81" s="61"/>
      <c r="AQF81" s="61"/>
      <c r="AQG81" s="61"/>
      <c r="AQH81" s="61"/>
      <c r="AQI81" s="61"/>
      <c r="AQJ81" s="61"/>
      <c r="AQK81" s="61"/>
      <c r="AQL81" s="61"/>
      <c r="AQM81" s="61"/>
      <c r="AQN81" s="61"/>
      <c r="AQO81" s="61"/>
      <c r="AQP81" s="61"/>
      <c r="AQQ81" s="61"/>
      <c r="AQR81" s="61"/>
      <c r="AQS81" s="61"/>
      <c r="AQT81" s="61"/>
      <c r="AQU81" s="61"/>
      <c r="AQV81" s="61"/>
      <c r="AQW81" s="61"/>
      <c r="AQX81" s="61"/>
      <c r="AQY81" s="61"/>
      <c r="AQZ81" s="61"/>
      <c r="ARA81" s="61"/>
      <c r="ARB81" s="61"/>
      <c r="ARC81" s="61"/>
      <c r="ARD81" s="61"/>
      <c r="ARE81" s="61"/>
      <c r="ARF81" s="61"/>
      <c r="ARG81" s="61"/>
      <c r="ARH81" s="61"/>
      <c r="ARI81" s="61"/>
      <c r="ARJ81" s="61"/>
      <c r="ARK81" s="61"/>
      <c r="ARL81" s="61"/>
      <c r="ARM81" s="61"/>
      <c r="ARN81" s="61"/>
      <c r="ARO81" s="61"/>
      <c r="ARP81" s="61"/>
      <c r="ARQ81" s="61"/>
      <c r="ARR81" s="61"/>
      <c r="ARS81" s="61"/>
      <c r="ART81" s="61"/>
      <c r="ARU81" s="61"/>
      <c r="ARV81" s="61"/>
      <c r="ARW81" s="61"/>
      <c r="ARX81" s="61"/>
      <c r="ARY81" s="61"/>
      <c r="ARZ81" s="61"/>
      <c r="ASA81" s="61"/>
      <c r="ASB81" s="61"/>
      <c r="ASC81" s="61"/>
      <c r="ASD81" s="61"/>
      <c r="ASE81" s="61"/>
      <c r="ASF81" s="61"/>
      <c r="ASG81" s="61"/>
      <c r="ASH81" s="61"/>
      <c r="ASI81" s="61"/>
      <c r="ASJ81" s="61"/>
      <c r="ASK81" s="61"/>
      <c r="ASL81" s="61"/>
      <c r="ASM81" s="61"/>
      <c r="ASN81" s="61"/>
      <c r="ASO81" s="61"/>
      <c r="ASP81" s="61"/>
      <c r="ASQ81" s="61"/>
      <c r="ASR81" s="61"/>
      <c r="ASS81" s="61"/>
      <c r="AST81" s="61"/>
      <c r="ASU81" s="61"/>
      <c r="ASV81" s="61"/>
      <c r="ASW81" s="61"/>
      <c r="ASX81" s="61"/>
      <c r="ASY81" s="61"/>
      <c r="ASZ81" s="61"/>
      <c r="ATA81" s="61"/>
      <c r="ATB81" s="61"/>
      <c r="ATC81" s="61"/>
      <c r="ATD81" s="61"/>
      <c r="ATE81" s="61"/>
      <c r="ATF81" s="61"/>
      <c r="ATG81" s="61"/>
      <c r="ATH81" s="61"/>
      <c r="ATI81" s="61"/>
      <c r="ATJ81" s="61"/>
      <c r="ATK81" s="61"/>
      <c r="ATL81" s="61"/>
      <c r="ATM81" s="61"/>
      <c r="ATN81" s="61"/>
      <c r="ATO81" s="61"/>
      <c r="ATP81" s="61"/>
      <c r="ATQ81" s="61"/>
      <c r="ATR81" s="61"/>
      <c r="ATS81" s="61"/>
      <c r="ATT81" s="61"/>
      <c r="ATU81" s="61"/>
      <c r="ATV81" s="61"/>
      <c r="ATW81" s="61"/>
      <c r="ATX81" s="61"/>
      <c r="ATY81" s="61"/>
      <c r="ATZ81" s="61"/>
      <c r="AUA81" s="61"/>
      <c r="AUB81" s="61"/>
      <c r="AUC81" s="61"/>
      <c r="AUD81" s="61"/>
      <c r="AUE81" s="61"/>
      <c r="AUF81" s="61"/>
      <c r="AUG81" s="61"/>
      <c r="AUH81" s="61"/>
      <c r="AUI81" s="61"/>
      <c r="AUJ81" s="61"/>
      <c r="AUK81" s="61"/>
      <c r="AUL81" s="61"/>
      <c r="AUM81" s="61"/>
      <c r="AUN81" s="61"/>
      <c r="AUO81" s="61"/>
      <c r="AUP81" s="61"/>
      <c r="AUQ81" s="61"/>
      <c r="AUR81" s="61"/>
      <c r="AUS81" s="61"/>
      <c r="AUT81" s="61"/>
      <c r="AUU81" s="61"/>
      <c r="AUV81" s="61"/>
      <c r="AUW81" s="61"/>
      <c r="AUX81" s="61"/>
      <c r="AUY81" s="61"/>
      <c r="AUZ81" s="61"/>
      <c r="AVA81" s="61"/>
      <c r="AVB81" s="61"/>
      <c r="AVC81" s="61"/>
      <c r="AVD81" s="61"/>
      <c r="AVE81" s="61"/>
      <c r="AVF81" s="61"/>
      <c r="AVG81" s="61"/>
      <c r="AVH81" s="61"/>
      <c r="AVI81" s="61"/>
      <c r="AVJ81" s="61"/>
      <c r="AVK81" s="61"/>
      <c r="AVL81" s="61"/>
      <c r="AVM81" s="61"/>
      <c r="AVN81" s="61"/>
      <c r="AVO81" s="61"/>
      <c r="AVP81" s="61"/>
      <c r="AVQ81" s="61"/>
      <c r="AVR81" s="61"/>
      <c r="AVS81" s="61"/>
      <c r="AVT81" s="61"/>
      <c r="AVU81" s="61"/>
      <c r="AVV81" s="61"/>
      <c r="AVW81" s="61"/>
      <c r="AVX81" s="61"/>
      <c r="AVY81" s="61"/>
      <c r="AVZ81" s="61"/>
      <c r="AWA81" s="61"/>
      <c r="AWB81" s="61"/>
      <c r="AWC81" s="61"/>
      <c r="AWD81" s="61"/>
      <c r="AWE81" s="61"/>
      <c r="AWF81" s="61"/>
      <c r="AWG81" s="61"/>
      <c r="AWH81" s="61"/>
      <c r="AWI81" s="61"/>
      <c r="AWJ81" s="61"/>
      <c r="AWK81" s="61"/>
      <c r="AWL81" s="61"/>
      <c r="AWM81" s="61"/>
      <c r="AWN81" s="61"/>
      <c r="AWO81" s="61"/>
      <c r="AWP81" s="61"/>
      <c r="AWQ81" s="61"/>
      <c r="AWR81" s="61"/>
      <c r="AWS81" s="61"/>
      <c r="AWT81" s="61"/>
      <c r="AWU81" s="61"/>
      <c r="AWV81" s="61"/>
      <c r="AWW81" s="61"/>
      <c r="AWX81" s="61"/>
      <c r="AWY81" s="61"/>
      <c r="AWZ81" s="61"/>
      <c r="AXA81" s="61"/>
      <c r="AXB81" s="61"/>
      <c r="AXC81" s="61"/>
      <c r="AXD81" s="61"/>
      <c r="AXE81" s="61"/>
      <c r="AXF81" s="61"/>
      <c r="AXG81" s="61"/>
      <c r="AXH81" s="61"/>
      <c r="AXI81" s="61"/>
      <c r="AXJ81" s="61"/>
      <c r="AXK81" s="61"/>
      <c r="AXL81" s="61"/>
      <c r="AXM81" s="61"/>
      <c r="AXN81" s="61"/>
      <c r="AXO81" s="61"/>
      <c r="AXP81" s="61"/>
      <c r="AXQ81" s="61"/>
      <c r="AXR81" s="61"/>
      <c r="AXS81" s="61"/>
      <c r="AXT81" s="61"/>
      <c r="AXU81" s="61"/>
      <c r="AXV81" s="61"/>
      <c r="AXW81" s="61"/>
      <c r="AXX81" s="61"/>
      <c r="AXY81" s="61"/>
      <c r="AXZ81" s="61"/>
      <c r="AYA81" s="61"/>
      <c r="AYB81" s="61"/>
      <c r="AYC81" s="61"/>
      <c r="AYD81" s="61"/>
      <c r="AYE81" s="61"/>
      <c r="AYF81" s="61"/>
      <c r="AYG81" s="61"/>
      <c r="AYH81" s="61"/>
      <c r="AYI81" s="61"/>
      <c r="AYJ81" s="61"/>
      <c r="AYK81" s="61"/>
      <c r="AYL81" s="61"/>
      <c r="AYM81" s="61"/>
      <c r="AYN81" s="61"/>
      <c r="AYO81" s="61"/>
      <c r="AYP81" s="61"/>
      <c r="AYQ81" s="61"/>
      <c r="AYR81" s="61"/>
      <c r="AYS81" s="61"/>
      <c r="AYT81" s="61"/>
      <c r="AYU81" s="61"/>
      <c r="AYV81" s="61"/>
      <c r="AYW81" s="61"/>
      <c r="AYX81" s="61"/>
      <c r="AYY81" s="61"/>
      <c r="AYZ81" s="61"/>
      <c r="AZA81" s="61"/>
      <c r="AZB81" s="61"/>
      <c r="AZC81" s="61"/>
      <c r="AZD81" s="61"/>
      <c r="AZE81" s="61"/>
      <c r="AZF81" s="61"/>
      <c r="AZG81" s="61"/>
      <c r="AZH81" s="61"/>
      <c r="AZI81" s="61"/>
      <c r="AZJ81" s="61"/>
      <c r="AZK81" s="61"/>
      <c r="AZL81" s="61"/>
      <c r="AZM81" s="61"/>
      <c r="AZN81" s="61"/>
      <c r="AZO81" s="61"/>
      <c r="AZP81" s="61"/>
      <c r="AZQ81" s="61"/>
      <c r="AZR81" s="61"/>
      <c r="AZS81" s="61"/>
      <c r="AZT81" s="61"/>
      <c r="AZU81" s="61"/>
      <c r="AZV81" s="61"/>
      <c r="AZW81" s="61"/>
      <c r="AZX81" s="61"/>
      <c r="AZY81" s="61"/>
      <c r="AZZ81" s="61"/>
      <c r="BAA81" s="61"/>
      <c r="BAB81" s="61"/>
      <c r="BAC81" s="61"/>
      <c r="BAD81" s="61"/>
      <c r="BAE81" s="61"/>
      <c r="BAF81" s="61"/>
      <c r="BAG81" s="61"/>
      <c r="BAH81" s="61"/>
      <c r="BAI81" s="61"/>
      <c r="BAJ81" s="61"/>
      <c r="BAK81" s="61"/>
      <c r="BAL81" s="61"/>
      <c r="BAM81" s="61"/>
      <c r="BAN81" s="61"/>
      <c r="BAO81" s="61"/>
      <c r="BAP81" s="61"/>
      <c r="BAQ81" s="61"/>
      <c r="BAR81" s="61"/>
      <c r="BAS81" s="61"/>
      <c r="BAT81" s="61"/>
      <c r="BAU81" s="61"/>
      <c r="BAV81" s="61"/>
      <c r="BAW81" s="61"/>
      <c r="BAX81" s="61"/>
      <c r="BAY81" s="61"/>
      <c r="BAZ81" s="61"/>
      <c r="BBA81" s="61"/>
      <c r="BBB81" s="61"/>
      <c r="BBC81" s="61"/>
      <c r="BBD81" s="61"/>
      <c r="BBE81" s="61"/>
      <c r="BBF81" s="61"/>
      <c r="BBG81" s="61"/>
      <c r="BBH81" s="61"/>
      <c r="BBI81" s="61"/>
      <c r="BBJ81" s="61"/>
      <c r="BBK81" s="61"/>
      <c r="BBL81" s="61"/>
      <c r="BBM81" s="61"/>
      <c r="BBN81" s="61"/>
      <c r="BBO81" s="61"/>
      <c r="BBP81" s="61"/>
      <c r="BBQ81" s="61"/>
      <c r="BBR81" s="61"/>
      <c r="BBS81" s="61"/>
      <c r="BBT81" s="61"/>
      <c r="BBU81" s="61"/>
      <c r="BBV81" s="61"/>
      <c r="BBW81" s="61"/>
      <c r="BBX81" s="61"/>
      <c r="BBY81" s="61"/>
      <c r="BBZ81" s="61"/>
      <c r="BCA81" s="61"/>
      <c r="BCB81" s="61"/>
      <c r="BCC81" s="61"/>
      <c r="BCD81" s="61"/>
      <c r="BCE81" s="61"/>
      <c r="BCF81" s="61"/>
      <c r="BCG81" s="61"/>
      <c r="BCH81" s="61"/>
      <c r="BCI81" s="61"/>
      <c r="BCJ81" s="61"/>
      <c r="BCK81" s="61"/>
      <c r="BCL81" s="61"/>
      <c r="BCM81" s="61"/>
      <c r="BCN81" s="61"/>
      <c r="BCO81" s="61"/>
      <c r="BCP81" s="61"/>
      <c r="BCQ81" s="61"/>
      <c r="BCR81" s="61"/>
      <c r="BCS81" s="61"/>
      <c r="BCT81" s="61"/>
      <c r="BCU81" s="61"/>
      <c r="BCV81" s="61"/>
      <c r="BCW81" s="61"/>
      <c r="BCX81" s="61"/>
      <c r="BCY81" s="61"/>
      <c r="BCZ81" s="61"/>
      <c r="BDA81" s="61"/>
      <c r="BDB81" s="61"/>
      <c r="BDC81" s="61"/>
      <c r="BDD81" s="61"/>
      <c r="BDE81" s="61"/>
      <c r="BDF81" s="61"/>
      <c r="BDG81" s="61"/>
      <c r="BDH81" s="61"/>
      <c r="BDI81" s="61"/>
      <c r="BDJ81" s="61"/>
      <c r="BDK81" s="61"/>
      <c r="BDL81" s="61"/>
      <c r="BDM81" s="61"/>
      <c r="BDN81" s="61"/>
      <c r="BDO81" s="61"/>
      <c r="BDP81" s="61"/>
      <c r="BDQ81" s="61"/>
      <c r="BDR81" s="61"/>
      <c r="BDS81" s="61"/>
      <c r="BDT81" s="61"/>
      <c r="BDU81" s="61"/>
      <c r="BDV81" s="61"/>
      <c r="BDW81" s="61"/>
      <c r="BDX81" s="61"/>
      <c r="BDY81" s="61"/>
      <c r="BDZ81" s="61"/>
      <c r="BEA81" s="61"/>
      <c r="BEB81" s="61"/>
      <c r="BEC81" s="61"/>
      <c r="BED81" s="61"/>
      <c r="BEE81" s="61"/>
      <c r="BEF81" s="61"/>
      <c r="BEG81" s="61"/>
      <c r="BEH81" s="61"/>
      <c r="BEI81" s="61"/>
      <c r="BEJ81" s="61"/>
      <c r="BEK81" s="61"/>
      <c r="BEL81" s="61"/>
      <c r="BEM81" s="61"/>
      <c r="BEN81" s="61"/>
      <c r="BEO81" s="61"/>
      <c r="BEP81" s="61"/>
      <c r="BEQ81" s="61"/>
      <c r="BER81" s="61"/>
      <c r="BES81" s="61"/>
      <c r="BET81" s="61"/>
      <c r="BEU81" s="61"/>
      <c r="BEV81" s="61"/>
      <c r="BEW81" s="61"/>
      <c r="BEX81" s="61"/>
      <c r="BEY81" s="61"/>
      <c r="BEZ81" s="61"/>
      <c r="BFA81" s="61"/>
      <c r="BFB81" s="61"/>
      <c r="BFC81" s="61"/>
      <c r="BFD81" s="61"/>
      <c r="BFE81" s="61"/>
      <c r="BFF81" s="61"/>
      <c r="BFG81" s="61"/>
      <c r="BFH81" s="61"/>
      <c r="BFI81" s="61"/>
      <c r="BFJ81" s="61"/>
      <c r="BFK81" s="61"/>
      <c r="BFL81" s="61"/>
      <c r="BFM81" s="61"/>
      <c r="BFN81" s="61"/>
      <c r="BFO81" s="61"/>
      <c r="BFP81" s="61"/>
      <c r="BFQ81" s="61"/>
      <c r="BFR81" s="61"/>
      <c r="BFS81" s="61"/>
      <c r="BFT81" s="61"/>
      <c r="BFU81" s="61"/>
      <c r="BFV81" s="61"/>
      <c r="BFW81" s="61"/>
      <c r="BFX81" s="61"/>
      <c r="BFY81" s="61"/>
      <c r="BFZ81" s="61"/>
      <c r="BGA81" s="61"/>
      <c r="BGB81" s="61"/>
      <c r="BGC81" s="61"/>
      <c r="BGD81" s="61"/>
      <c r="BGE81" s="61"/>
      <c r="BGF81" s="61"/>
      <c r="BGG81" s="61"/>
      <c r="BGH81" s="61"/>
      <c r="BGI81" s="61"/>
      <c r="BGJ81" s="61"/>
      <c r="BGK81" s="61"/>
      <c r="BGL81" s="61"/>
      <c r="BGM81" s="61"/>
      <c r="BGN81" s="61"/>
      <c r="BGO81" s="61"/>
      <c r="BGP81" s="61"/>
      <c r="BGQ81" s="61"/>
      <c r="BGR81" s="61"/>
      <c r="BGS81" s="61"/>
      <c r="BGT81" s="61"/>
      <c r="BGU81" s="61"/>
      <c r="BGV81" s="61"/>
      <c r="BGW81" s="61"/>
      <c r="BGX81" s="61"/>
      <c r="BGY81" s="61"/>
      <c r="BGZ81" s="61"/>
      <c r="BHA81" s="61"/>
      <c r="BHB81" s="61"/>
      <c r="BHC81" s="61"/>
      <c r="BHD81" s="61"/>
      <c r="BHE81" s="61"/>
      <c r="BHF81" s="61"/>
      <c r="BHG81" s="61"/>
      <c r="BHH81" s="61"/>
      <c r="BHI81" s="61"/>
      <c r="BHJ81" s="61"/>
      <c r="BHK81" s="61"/>
      <c r="BHL81" s="61"/>
      <c r="BHM81" s="61"/>
      <c r="BHN81" s="61"/>
      <c r="BHO81" s="61"/>
      <c r="BHP81" s="61"/>
      <c r="BHQ81" s="61"/>
      <c r="BHR81" s="61"/>
      <c r="BHS81" s="61"/>
      <c r="BHT81" s="61"/>
      <c r="BHU81" s="61"/>
      <c r="BHV81" s="61"/>
      <c r="BHW81" s="61"/>
      <c r="BHX81" s="61"/>
      <c r="BHY81" s="61"/>
      <c r="BHZ81" s="61"/>
      <c r="BIA81" s="61"/>
      <c r="BIB81" s="61"/>
      <c r="BIC81" s="61"/>
      <c r="BID81" s="61"/>
      <c r="BIE81" s="61"/>
      <c r="BIF81" s="61"/>
      <c r="BIG81" s="61"/>
      <c r="BIH81" s="61"/>
      <c r="BII81" s="61"/>
      <c r="BIJ81" s="61"/>
      <c r="BIK81" s="61"/>
      <c r="BIL81" s="61"/>
      <c r="BIM81" s="61"/>
      <c r="BIN81" s="61"/>
      <c r="BIO81" s="61"/>
      <c r="BIP81" s="61"/>
      <c r="BIQ81" s="61"/>
      <c r="BIR81" s="61"/>
      <c r="BIS81" s="61"/>
      <c r="BIT81" s="61"/>
      <c r="BIU81" s="61"/>
      <c r="BIV81" s="61"/>
      <c r="BIW81" s="61"/>
      <c r="BIX81" s="61"/>
      <c r="BIY81" s="61"/>
      <c r="BIZ81" s="61"/>
      <c r="BJA81" s="61"/>
      <c r="BJB81" s="61"/>
      <c r="BJC81" s="61"/>
      <c r="BJD81" s="61"/>
      <c r="BJE81" s="61"/>
      <c r="BJF81" s="61"/>
      <c r="BJG81" s="61"/>
      <c r="BJH81" s="61"/>
      <c r="BJI81" s="61"/>
      <c r="BJJ81" s="61"/>
      <c r="BJK81" s="61"/>
      <c r="BJL81" s="61"/>
      <c r="BJM81" s="61"/>
      <c r="BJN81" s="61"/>
      <c r="BJO81" s="61"/>
      <c r="BJP81" s="61"/>
      <c r="BJQ81" s="61"/>
      <c r="BJR81" s="61"/>
      <c r="BJS81" s="61"/>
      <c r="BJT81" s="61"/>
      <c r="BJU81" s="61"/>
      <c r="BJV81" s="61"/>
      <c r="BJW81" s="61"/>
      <c r="BJX81" s="61"/>
      <c r="BJY81" s="61"/>
      <c r="BJZ81" s="61"/>
      <c r="BKA81" s="61"/>
      <c r="BKB81" s="61"/>
      <c r="BKC81" s="61"/>
      <c r="BKD81" s="61"/>
      <c r="BKE81" s="61"/>
      <c r="BKF81" s="61"/>
      <c r="BKG81" s="61"/>
      <c r="BKH81" s="61"/>
      <c r="BKI81" s="61"/>
      <c r="BKJ81" s="61"/>
      <c r="BKK81" s="61"/>
      <c r="BKL81" s="61"/>
      <c r="BKM81" s="61"/>
      <c r="BKN81" s="61"/>
      <c r="BKO81" s="61"/>
      <c r="BKP81" s="61"/>
      <c r="BKQ81" s="61"/>
      <c r="BKR81" s="61"/>
      <c r="BKS81" s="61"/>
      <c r="BKT81" s="61"/>
      <c r="BKU81" s="61"/>
      <c r="BKV81" s="61"/>
      <c r="BKW81" s="61"/>
      <c r="BKX81" s="61"/>
      <c r="BKY81" s="61"/>
      <c r="BKZ81" s="61"/>
      <c r="BLA81" s="61"/>
      <c r="BLB81" s="61"/>
      <c r="BLC81" s="61"/>
      <c r="BLD81" s="61"/>
      <c r="BLE81" s="61"/>
      <c r="BLF81" s="61"/>
      <c r="BLG81" s="61"/>
      <c r="BLH81" s="61"/>
      <c r="BLI81" s="61"/>
      <c r="BLJ81" s="61"/>
      <c r="BLK81" s="61"/>
      <c r="BLL81" s="61"/>
      <c r="BLM81" s="61"/>
      <c r="BLN81" s="61"/>
      <c r="BLO81" s="61"/>
      <c r="BLP81" s="61"/>
      <c r="BLQ81" s="61"/>
      <c r="BLR81" s="61"/>
      <c r="BLS81" s="61"/>
      <c r="BLT81" s="61"/>
      <c r="BLU81" s="61"/>
      <c r="BLV81" s="61"/>
      <c r="BLW81" s="61"/>
      <c r="BLX81" s="61"/>
      <c r="BLY81" s="61"/>
      <c r="BLZ81" s="61"/>
      <c r="BMA81" s="61"/>
      <c r="BMB81" s="61"/>
      <c r="BMC81" s="61"/>
      <c r="BMD81" s="61"/>
      <c r="BME81" s="61"/>
      <c r="BMF81" s="61"/>
      <c r="BMG81" s="61"/>
      <c r="BMH81" s="61"/>
      <c r="BMI81" s="61"/>
      <c r="BMJ81" s="61"/>
      <c r="BMK81" s="61"/>
      <c r="BML81" s="61"/>
      <c r="BMM81" s="61"/>
      <c r="BMN81" s="61"/>
      <c r="BMO81" s="61"/>
      <c r="BMP81" s="61"/>
      <c r="BMQ81" s="61"/>
      <c r="BMR81" s="61"/>
      <c r="BMS81" s="61"/>
      <c r="BMT81" s="61"/>
      <c r="BMU81" s="61"/>
      <c r="BMV81" s="61"/>
      <c r="BMW81" s="61"/>
      <c r="BMX81" s="61"/>
      <c r="BMY81" s="61"/>
      <c r="BMZ81" s="61"/>
      <c r="BNA81" s="61"/>
      <c r="BNB81" s="61"/>
      <c r="BNC81" s="61"/>
      <c r="BND81" s="61"/>
      <c r="BNE81" s="61"/>
      <c r="BNF81" s="61"/>
      <c r="BNG81" s="61"/>
      <c r="BNH81" s="61"/>
      <c r="BNI81" s="61"/>
      <c r="BNJ81" s="61"/>
      <c r="BNK81" s="61"/>
      <c r="BNL81" s="61"/>
      <c r="BNM81" s="61"/>
      <c r="BNN81" s="61"/>
      <c r="BNO81" s="61"/>
      <c r="BNP81" s="61"/>
      <c r="BNQ81" s="61"/>
      <c r="BNR81" s="61"/>
      <c r="BNS81" s="61"/>
      <c r="BNT81" s="61"/>
      <c r="BNU81" s="61"/>
      <c r="BNV81" s="61"/>
      <c r="BNW81" s="61"/>
      <c r="BNX81" s="61"/>
      <c r="BNY81" s="61"/>
      <c r="BNZ81" s="61"/>
      <c r="BOA81" s="61"/>
      <c r="BOB81" s="61"/>
      <c r="BOC81" s="61"/>
      <c r="BOD81" s="61"/>
      <c r="BOE81" s="61"/>
      <c r="BOF81" s="61"/>
      <c r="BOG81" s="61"/>
      <c r="BOH81" s="61"/>
      <c r="BOI81" s="61"/>
      <c r="BOJ81" s="61"/>
      <c r="BOK81" s="61"/>
      <c r="BOL81" s="61"/>
      <c r="BOM81" s="61"/>
      <c r="BON81" s="61"/>
      <c r="BOO81" s="61"/>
      <c r="BOP81" s="61"/>
      <c r="BOQ81" s="61"/>
      <c r="BOR81" s="61"/>
      <c r="BOS81" s="61"/>
      <c r="BOT81" s="61"/>
      <c r="BOU81" s="61"/>
      <c r="BOV81" s="61"/>
      <c r="BOW81" s="61"/>
      <c r="BOX81" s="61"/>
      <c r="BOY81" s="61"/>
      <c r="BOZ81" s="61"/>
      <c r="BPA81" s="61"/>
      <c r="BPB81" s="61"/>
      <c r="BPC81" s="61"/>
      <c r="BPD81" s="61"/>
      <c r="BPE81" s="61"/>
      <c r="BPF81" s="61"/>
      <c r="BPG81" s="61"/>
      <c r="BPH81" s="61"/>
      <c r="BPI81" s="61"/>
      <c r="BPJ81" s="61"/>
      <c r="BPK81" s="61"/>
      <c r="BPL81" s="61"/>
      <c r="BPM81" s="61"/>
      <c r="BPN81" s="61"/>
      <c r="BPO81" s="61"/>
      <c r="BPP81" s="61"/>
      <c r="BPQ81" s="61"/>
      <c r="BPR81" s="61"/>
      <c r="BPS81" s="61"/>
      <c r="BPT81" s="61"/>
      <c r="BPU81" s="61"/>
      <c r="BPV81" s="61"/>
      <c r="BPW81" s="61"/>
      <c r="BPX81" s="61"/>
      <c r="BPY81" s="61"/>
      <c r="BPZ81" s="61"/>
      <c r="BQA81" s="61"/>
      <c r="BQB81" s="61"/>
      <c r="BQC81" s="61"/>
      <c r="BQD81" s="61"/>
      <c r="BQE81" s="61"/>
      <c r="BQF81" s="61"/>
      <c r="BQG81" s="61"/>
      <c r="BQH81" s="61"/>
      <c r="BQI81" s="61"/>
      <c r="BQJ81" s="61"/>
      <c r="BQK81" s="61"/>
      <c r="BQL81" s="61"/>
      <c r="BQM81" s="61"/>
      <c r="BQN81" s="61"/>
      <c r="BQO81" s="61"/>
      <c r="BQP81" s="61"/>
      <c r="BQQ81" s="61"/>
      <c r="BQR81" s="61"/>
      <c r="BQS81" s="61"/>
      <c r="BQT81" s="61"/>
      <c r="BQU81" s="61"/>
      <c r="BQV81" s="61"/>
      <c r="BQW81" s="61"/>
      <c r="BQX81" s="61"/>
      <c r="BQY81" s="61"/>
      <c r="BQZ81" s="61"/>
      <c r="BRA81" s="61"/>
      <c r="BRB81" s="61"/>
      <c r="BRC81" s="61"/>
      <c r="BRD81" s="61"/>
      <c r="BRE81" s="61"/>
      <c r="BRF81" s="61"/>
      <c r="BRG81" s="61"/>
      <c r="BRH81" s="61"/>
      <c r="BRI81" s="61"/>
      <c r="BRJ81" s="61"/>
      <c r="BRK81" s="61"/>
      <c r="BRL81" s="61"/>
      <c r="BRM81" s="61"/>
      <c r="BRN81" s="61"/>
      <c r="BRO81" s="61"/>
      <c r="BRP81" s="61"/>
      <c r="BRQ81" s="61"/>
      <c r="BRR81" s="61"/>
      <c r="BRS81" s="61"/>
      <c r="BRT81" s="61"/>
      <c r="BRU81" s="61"/>
      <c r="BRV81" s="61"/>
      <c r="BRW81" s="61"/>
      <c r="BRX81" s="61"/>
      <c r="BRY81" s="61"/>
      <c r="BRZ81" s="61"/>
      <c r="BSA81" s="61"/>
      <c r="BSB81" s="61"/>
      <c r="BSC81" s="61"/>
      <c r="BSD81" s="61"/>
      <c r="BSE81" s="61"/>
      <c r="BSF81" s="61"/>
      <c r="BSG81" s="61"/>
      <c r="BSH81" s="61"/>
      <c r="BSI81" s="61"/>
      <c r="BSJ81" s="61"/>
      <c r="BSK81" s="61"/>
      <c r="BSL81" s="61"/>
      <c r="BSM81" s="61"/>
      <c r="BSN81" s="61"/>
      <c r="BSO81" s="61"/>
      <c r="BSP81" s="61"/>
      <c r="BSQ81" s="61"/>
      <c r="BSR81" s="61"/>
      <c r="BSS81" s="61"/>
      <c r="BST81" s="61"/>
      <c r="BSU81" s="61"/>
      <c r="BSV81" s="61"/>
      <c r="BSW81" s="61"/>
      <c r="BSX81" s="61"/>
      <c r="BSY81" s="61"/>
      <c r="BSZ81" s="61"/>
      <c r="BTA81" s="61"/>
      <c r="BTB81" s="61"/>
      <c r="BTC81" s="61"/>
      <c r="BTD81" s="61"/>
      <c r="BTE81" s="61"/>
      <c r="BTF81" s="61"/>
      <c r="BTG81" s="61"/>
      <c r="BTH81" s="61"/>
      <c r="BTI81" s="61"/>
      <c r="BTJ81" s="61"/>
      <c r="BTK81" s="61"/>
      <c r="BTL81" s="61"/>
      <c r="BTM81" s="61"/>
      <c r="BTN81" s="61"/>
      <c r="BTO81" s="61"/>
      <c r="BTP81" s="61"/>
      <c r="BTQ81" s="61"/>
      <c r="BTR81" s="61"/>
      <c r="BTS81" s="61"/>
      <c r="BTT81" s="61"/>
      <c r="BTU81" s="61"/>
      <c r="BTV81" s="61"/>
      <c r="BTW81" s="61"/>
      <c r="BTX81" s="61"/>
      <c r="BTY81" s="61"/>
      <c r="BTZ81" s="61"/>
      <c r="BUA81" s="61"/>
      <c r="BUB81" s="61"/>
      <c r="BUC81" s="61"/>
      <c r="BUD81" s="61"/>
      <c r="BUE81" s="61"/>
      <c r="BUF81" s="61"/>
      <c r="BUG81" s="61"/>
      <c r="BUH81" s="61"/>
      <c r="BUI81" s="61"/>
      <c r="BUJ81" s="61"/>
      <c r="BUK81" s="61"/>
      <c r="BUL81" s="61"/>
      <c r="BUM81" s="61"/>
      <c r="BUN81" s="61"/>
      <c r="BUO81" s="61"/>
      <c r="BUP81" s="61"/>
      <c r="BUQ81" s="61"/>
      <c r="BUR81" s="61"/>
      <c r="BUS81" s="61"/>
      <c r="BUT81" s="61"/>
      <c r="BUU81" s="61"/>
      <c r="BUV81" s="61"/>
      <c r="BUW81" s="61"/>
      <c r="BUX81" s="61"/>
      <c r="BUY81" s="61"/>
      <c r="BUZ81" s="61"/>
      <c r="BVA81" s="61"/>
      <c r="BVB81" s="61"/>
      <c r="BVC81" s="61"/>
      <c r="BVD81" s="61"/>
      <c r="BVE81" s="61"/>
      <c r="BVF81" s="61"/>
      <c r="BVG81" s="61"/>
      <c r="BVH81" s="61"/>
      <c r="BVI81" s="61"/>
      <c r="BVJ81" s="61"/>
      <c r="BVK81" s="61"/>
      <c r="BVL81" s="61"/>
      <c r="BVM81" s="61"/>
      <c r="BVN81" s="61"/>
      <c r="BVO81" s="61"/>
      <c r="BVP81" s="61"/>
      <c r="BVQ81" s="61"/>
      <c r="BVR81" s="61"/>
      <c r="BVS81" s="61"/>
      <c r="BVT81" s="61"/>
      <c r="BVU81" s="61"/>
      <c r="BVV81" s="61"/>
      <c r="BVW81" s="61"/>
      <c r="BVX81" s="61"/>
      <c r="BVY81" s="61"/>
      <c r="BVZ81" s="61"/>
      <c r="BWA81" s="61"/>
      <c r="BWB81" s="61"/>
      <c r="BWC81" s="61"/>
      <c r="BWD81" s="61"/>
      <c r="BWE81" s="61"/>
      <c r="BWF81" s="61"/>
      <c r="BWG81" s="61"/>
      <c r="BWH81" s="61"/>
      <c r="BWI81" s="61"/>
      <c r="BWJ81" s="61"/>
      <c r="BWK81" s="61"/>
      <c r="BWL81" s="61"/>
      <c r="BWM81" s="61"/>
      <c r="BWN81" s="61"/>
      <c r="BWO81" s="61"/>
      <c r="BWP81" s="61"/>
      <c r="BWQ81" s="61"/>
      <c r="BWR81" s="61"/>
      <c r="BWS81" s="61"/>
      <c r="BWT81" s="61"/>
      <c r="BWU81" s="61"/>
      <c r="BWV81" s="61"/>
      <c r="BWW81" s="61"/>
      <c r="BWX81" s="61"/>
      <c r="BWY81" s="61"/>
      <c r="BWZ81" s="61"/>
      <c r="BXA81" s="61"/>
      <c r="BXB81" s="61"/>
      <c r="BXC81" s="61"/>
      <c r="BXD81" s="61"/>
      <c r="BXE81" s="61"/>
      <c r="BXF81" s="61"/>
      <c r="BXG81" s="61"/>
      <c r="BXH81" s="61"/>
      <c r="BXI81" s="61"/>
      <c r="BXJ81" s="61"/>
      <c r="BXK81" s="61"/>
      <c r="BXL81" s="61"/>
      <c r="BXM81" s="61"/>
      <c r="BXN81" s="61"/>
      <c r="BXO81" s="61"/>
      <c r="BXP81" s="61"/>
      <c r="BXQ81" s="61"/>
      <c r="BXR81" s="61"/>
      <c r="BXS81" s="61"/>
      <c r="BXT81" s="61"/>
      <c r="BXU81" s="61"/>
      <c r="BXV81" s="61"/>
      <c r="BXW81" s="61"/>
      <c r="BXX81" s="61"/>
      <c r="BXY81" s="61"/>
      <c r="BXZ81" s="61"/>
      <c r="BYA81" s="61"/>
      <c r="BYB81" s="61"/>
      <c r="BYC81" s="61"/>
      <c r="BYD81" s="61"/>
      <c r="BYE81" s="61"/>
      <c r="BYF81" s="61"/>
      <c r="BYG81" s="61"/>
      <c r="BYH81" s="61"/>
      <c r="BYI81" s="61"/>
      <c r="BYJ81" s="61"/>
      <c r="BYK81" s="61"/>
      <c r="BYL81" s="61"/>
      <c r="BYM81" s="61"/>
      <c r="BYN81" s="61"/>
      <c r="BYO81" s="61"/>
      <c r="BYP81" s="61"/>
      <c r="BYQ81" s="61"/>
      <c r="BYR81" s="61"/>
      <c r="BYS81" s="61"/>
      <c r="BYT81" s="61"/>
      <c r="BYU81" s="61"/>
      <c r="BYV81" s="61"/>
      <c r="BYW81" s="61"/>
      <c r="BYX81" s="61"/>
      <c r="BYY81" s="61"/>
      <c r="BYZ81" s="61"/>
      <c r="BZA81" s="61"/>
      <c r="BZB81" s="61"/>
      <c r="BZC81" s="61"/>
      <c r="BZD81" s="61"/>
      <c r="BZE81" s="61"/>
      <c r="BZF81" s="61"/>
      <c r="BZG81" s="61"/>
      <c r="BZH81" s="61"/>
      <c r="BZI81" s="61"/>
      <c r="BZJ81" s="61"/>
      <c r="BZK81" s="61"/>
      <c r="BZL81" s="61"/>
      <c r="BZM81" s="61"/>
      <c r="BZN81" s="61"/>
      <c r="BZO81" s="61"/>
      <c r="BZP81" s="61"/>
      <c r="BZQ81" s="61"/>
      <c r="BZR81" s="61"/>
      <c r="BZS81" s="61"/>
      <c r="BZT81" s="61"/>
      <c r="BZU81" s="61"/>
      <c r="BZV81" s="61"/>
      <c r="BZW81" s="61"/>
      <c r="BZX81" s="61"/>
      <c r="BZY81" s="61"/>
      <c r="BZZ81" s="61"/>
      <c r="CAA81" s="61"/>
      <c r="CAB81" s="61"/>
      <c r="CAC81" s="61"/>
      <c r="CAD81" s="61"/>
      <c r="CAE81" s="61"/>
      <c r="CAF81" s="61"/>
      <c r="CAG81" s="61"/>
      <c r="CAH81" s="61"/>
      <c r="CAI81" s="61"/>
      <c r="CAJ81" s="61"/>
      <c r="CAK81" s="61"/>
      <c r="CAL81" s="61"/>
      <c r="CAM81" s="61"/>
      <c r="CAN81" s="61"/>
      <c r="CAO81" s="61"/>
      <c r="CAP81" s="61"/>
      <c r="CAQ81" s="61"/>
      <c r="CAR81" s="61"/>
      <c r="CAS81" s="61"/>
      <c r="CAT81" s="61"/>
      <c r="CAU81" s="61"/>
      <c r="CAV81" s="61"/>
      <c r="CAW81" s="61"/>
      <c r="CAX81" s="61"/>
      <c r="CAY81" s="61"/>
      <c r="CAZ81" s="61"/>
      <c r="CBA81" s="61"/>
      <c r="CBB81" s="61"/>
      <c r="CBC81" s="61"/>
      <c r="CBD81" s="61"/>
      <c r="CBE81" s="61"/>
      <c r="CBF81" s="61"/>
      <c r="CBG81" s="61"/>
      <c r="CBH81" s="61"/>
      <c r="CBI81" s="61"/>
      <c r="CBJ81" s="61"/>
      <c r="CBK81" s="61"/>
      <c r="CBL81" s="61"/>
      <c r="CBM81" s="61"/>
      <c r="CBN81" s="61"/>
      <c r="CBO81" s="61"/>
    </row>
    <row r="82" spans="1:2095" s="32" customFormat="1" ht="47.25">
      <c r="A82" s="78"/>
      <c r="B82" s="79"/>
      <c r="C82" s="78"/>
      <c r="D82" s="78"/>
      <c r="E82" s="79"/>
      <c r="F82" s="46" t="s">
        <v>75</v>
      </c>
      <c r="G82" s="5">
        <f t="shared" si="36"/>
        <v>89148</v>
      </c>
      <c r="H82" s="31">
        <v>0</v>
      </c>
      <c r="I82" s="31">
        <v>89148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81"/>
      <c r="P82" s="81"/>
      <c r="Q82" s="81"/>
      <c r="R82" s="81"/>
      <c r="S82" s="81"/>
      <c r="T82" s="81"/>
      <c r="U82" s="81"/>
      <c r="V82" s="81"/>
      <c r="W82" s="81"/>
      <c r="X82" s="82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  <c r="FF82" s="61"/>
      <c r="FG82" s="61"/>
      <c r="FH82" s="61"/>
      <c r="FI82" s="61"/>
      <c r="FJ82" s="61"/>
      <c r="FK82" s="61"/>
      <c r="FL82" s="61"/>
      <c r="FM82" s="61"/>
      <c r="FN82" s="61"/>
      <c r="FO82" s="61"/>
      <c r="FP82" s="61"/>
      <c r="FQ82" s="61"/>
      <c r="FR82" s="61"/>
      <c r="FS82" s="61"/>
      <c r="FT82" s="61"/>
      <c r="FU82" s="61"/>
      <c r="FV82" s="61"/>
      <c r="FW82" s="61"/>
      <c r="FX82" s="61"/>
      <c r="FY82" s="61"/>
      <c r="FZ82" s="61"/>
      <c r="GA82" s="61"/>
      <c r="GB82" s="61"/>
      <c r="GC82" s="61"/>
      <c r="GD82" s="61"/>
      <c r="GE82" s="61"/>
      <c r="GF82" s="61"/>
      <c r="GG82" s="61"/>
      <c r="GH82" s="61"/>
      <c r="GI82" s="61"/>
      <c r="GJ82" s="61"/>
      <c r="GK82" s="61"/>
      <c r="GL82" s="61"/>
      <c r="GM82" s="61"/>
      <c r="GN82" s="61"/>
      <c r="GO82" s="61"/>
      <c r="GP82" s="61"/>
      <c r="GQ82" s="61"/>
      <c r="GR82" s="61"/>
      <c r="GS82" s="61"/>
      <c r="GT82" s="61"/>
      <c r="GU82" s="61"/>
      <c r="GV82" s="61"/>
      <c r="GW82" s="61"/>
      <c r="GX82" s="61"/>
      <c r="GY82" s="61"/>
      <c r="GZ82" s="61"/>
      <c r="HA82" s="61"/>
      <c r="HB82" s="61"/>
      <c r="HC82" s="61"/>
      <c r="HD82" s="61"/>
      <c r="HE82" s="61"/>
      <c r="HF82" s="61"/>
      <c r="HG82" s="61"/>
      <c r="HH82" s="61"/>
      <c r="HI82" s="61"/>
      <c r="HJ82" s="61"/>
      <c r="HK82" s="61"/>
      <c r="HL82" s="61"/>
      <c r="HM82" s="61"/>
      <c r="HN82" s="61"/>
      <c r="HO82" s="61"/>
      <c r="HP82" s="61"/>
      <c r="HQ82" s="61"/>
      <c r="HR82" s="61"/>
      <c r="HS82" s="61"/>
      <c r="HT82" s="61"/>
      <c r="HU82" s="61"/>
      <c r="HV82" s="61"/>
      <c r="HW82" s="61"/>
      <c r="HX82" s="61"/>
      <c r="HY82" s="61"/>
      <c r="HZ82" s="61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  <c r="IS82" s="61"/>
      <c r="IT82" s="61"/>
      <c r="IU82" s="61"/>
      <c r="IV82" s="61"/>
      <c r="IW82" s="61"/>
      <c r="IX82" s="61"/>
      <c r="IY82" s="61"/>
      <c r="IZ82" s="61"/>
      <c r="JA82" s="61"/>
      <c r="JB82" s="61"/>
      <c r="JC82" s="61"/>
      <c r="JD82" s="61"/>
      <c r="JE82" s="61"/>
      <c r="JF82" s="61"/>
      <c r="JG82" s="61"/>
      <c r="JH82" s="61"/>
      <c r="JI82" s="61"/>
      <c r="JJ82" s="61"/>
      <c r="JK82" s="61"/>
      <c r="JL82" s="61"/>
      <c r="JM82" s="61"/>
      <c r="JN82" s="61"/>
      <c r="JO82" s="61"/>
      <c r="JP82" s="61"/>
      <c r="JQ82" s="61"/>
      <c r="JR82" s="61"/>
      <c r="JS82" s="61"/>
      <c r="JT82" s="61"/>
      <c r="JU82" s="61"/>
      <c r="JV82" s="61"/>
      <c r="JW82" s="61"/>
      <c r="JX82" s="61"/>
      <c r="JY82" s="61"/>
      <c r="JZ82" s="61"/>
      <c r="KA82" s="61"/>
      <c r="KB82" s="61"/>
      <c r="KC82" s="61"/>
      <c r="KD82" s="61"/>
      <c r="KE82" s="61"/>
      <c r="KF82" s="61"/>
      <c r="KG82" s="61"/>
      <c r="KH82" s="61"/>
      <c r="KI82" s="61"/>
      <c r="KJ82" s="61"/>
      <c r="KK82" s="61"/>
      <c r="KL82" s="61"/>
      <c r="KM82" s="61"/>
      <c r="KN82" s="61"/>
      <c r="KO82" s="61"/>
      <c r="KP82" s="61"/>
      <c r="KQ82" s="61"/>
      <c r="KR82" s="61"/>
      <c r="KS82" s="61"/>
      <c r="KT82" s="61"/>
      <c r="KU82" s="61"/>
      <c r="KV82" s="61"/>
      <c r="KW82" s="61"/>
      <c r="KX82" s="61"/>
      <c r="KY82" s="61"/>
      <c r="KZ82" s="61"/>
      <c r="LA82" s="61"/>
      <c r="LB82" s="61"/>
      <c r="LC82" s="61"/>
      <c r="LD82" s="61"/>
      <c r="LE82" s="61"/>
      <c r="LF82" s="61"/>
      <c r="LG82" s="61"/>
      <c r="LH82" s="61"/>
      <c r="LI82" s="61"/>
      <c r="LJ82" s="61"/>
      <c r="LK82" s="61"/>
      <c r="LL82" s="61"/>
      <c r="LM82" s="61"/>
      <c r="LN82" s="61"/>
      <c r="LO82" s="61"/>
      <c r="LP82" s="61"/>
      <c r="LQ82" s="61"/>
      <c r="LR82" s="61"/>
      <c r="LS82" s="61"/>
      <c r="LT82" s="61"/>
      <c r="LU82" s="61"/>
      <c r="LV82" s="61"/>
      <c r="LW82" s="61"/>
      <c r="LX82" s="61"/>
      <c r="LY82" s="61"/>
      <c r="LZ82" s="61"/>
      <c r="MA82" s="61"/>
      <c r="MB82" s="61"/>
      <c r="MC82" s="61"/>
      <c r="MD82" s="61"/>
      <c r="ME82" s="61"/>
      <c r="MF82" s="61"/>
      <c r="MG82" s="61"/>
      <c r="MH82" s="61"/>
      <c r="MI82" s="61"/>
      <c r="MJ82" s="61"/>
      <c r="MK82" s="61"/>
      <c r="ML82" s="61"/>
      <c r="MM82" s="61"/>
      <c r="MN82" s="61"/>
      <c r="MO82" s="61"/>
      <c r="MP82" s="61"/>
      <c r="MQ82" s="61"/>
      <c r="MR82" s="61"/>
      <c r="MS82" s="61"/>
      <c r="MT82" s="61"/>
      <c r="MU82" s="61"/>
      <c r="MV82" s="61"/>
      <c r="MW82" s="61"/>
      <c r="MX82" s="61"/>
      <c r="MY82" s="61"/>
      <c r="MZ82" s="61"/>
      <c r="NA82" s="61"/>
      <c r="NB82" s="61"/>
      <c r="NC82" s="61"/>
      <c r="ND82" s="61"/>
      <c r="NE82" s="61"/>
      <c r="NF82" s="61"/>
      <c r="NG82" s="61"/>
      <c r="NH82" s="61"/>
      <c r="NI82" s="61"/>
      <c r="NJ82" s="61"/>
      <c r="NK82" s="61"/>
      <c r="NL82" s="61"/>
      <c r="NM82" s="61"/>
      <c r="NN82" s="61"/>
      <c r="NO82" s="61"/>
      <c r="NP82" s="61"/>
      <c r="NQ82" s="61"/>
      <c r="NR82" s="61"/>
      <c r="NS82" s="61"/>
      <c r="NT82" s="61"/>
      <c r="NU82" s="61"/>
      <c r="NV82" s="61"/>
      <c r="NW82" s="61"/>
      <c r="NX82" s="61"/>
      <c r="NY82" s="61"/>
      <c r="NZ82" s="61"/>
      <c r="OA82" s="61"/>
      <c r="OB82" s="61"/>
      <c r="OC82" s="61"/>
      <c r="OD82" s="61"/>
      <c r="OE82" s="61"/>
      <c r="OF82" s="61"/>
      <c r="OG82" s="61"/>
      <c r="OH82" s="61"/>
      <c r="OI82" s="61"/>
      <c r="OJ82" s="61"/>
      <c r="OK82" s="61"/>
      <c r="OL82" s="61"/>
      <c r="OM82" s="61"/>
      <c r="ON82" s="61"/>
      <c r="OO82" s="61"/>
      <c r="OP82" s="61"/>
      <c r="OQ82" s="61"/>
      <c r="OR82" s="61"/>
      <c r="OS82" s="61"/>
      <c r="OT82" s="61"/>
      <c r="OU82" s="61"/>
      <c r="OV82" s="61"/>
      <c r="OW82" s="61"/>
      <c r="OX82" s="61"/>
      <c r="OY82" s="61"/>
      <c r="OZ82" s="61"/>
      <c r="PA82" s="61"/>
      <c r="PB82" s="61"/>
      <c r="PC82" s="61"/>
      <c r="PD82" s="61"/>
      <c r="PE82" s="61"/>
      <c r="PF82" s="61"/>
      <c r="PG82" s="61"/>
      <c r="PH82" s="61"/>
      <c r="PI82" s="61"/>
      <c r="PJ82" s="61"/>
      <c r="PK82" s="61"/>
      <c r="PL82" s="61"/>
      <c r="PM82" s="61"/>
      <c r="PN82" s="61"/>
      <c r="PO82" s="61"/>
      <c r="PP82" s="61"/>
      <c r="PQ82" s="61"/>
      <c r="PR82" s="61"/>
      <c r="PS82" s="61"/>
      <c r="PT82" s="61"/>
      <c r="PU82" s="61"/>
      <c r="PV82" s="61"/>
      <c r="PW82" s="61"/>
      <c r="PX82" s="61"/>
      <c r="PY82" s="61"/>
      <c r="PZ82" s="61"/>
      <c r="QA82" s="61"/>
      <c r="QB82" s="61"/>
      <c r="QC82" s="61"/>
      <c r="QD82" s="61"/>
      <c r="QE82" s="61"/>
      <c r="QF82" s="61"/>
      <c r="QG82" s="61"/>
      <c r="QH82" s="61"/>
      <c r="QI82" s="61"/>
      <c r="QJ82" s="61"/>
      <c r="QK82" s="61"/>
      <c r="QL82" s="61"/>
      <c r="QM82" s="61"/>
      <c r="QN82" s="61"/>
      <c r="QO82" s="61"/>
      <c r="QP82" s="61"/>
      <c r="QQ82" s="61"/>
      <c r="QR82" s="61"/>
      <c r="QS82" s="61"/>
      <c r="QT82" s="61"/>
      <c r="QU82" s="61"/>
      <c r="QV82" s="61"/>
      <c r="QW82" s="61"/>
      <c r="QX82" s="61"/>
      <c r="QY82" s="61"/>
      <c r="QZ82" s="61"/>
      <c r="RA82" s="61"/>
      <c r="RB82" s="61"/>
      <c r="RC82" s="61"/>
      <c r="RD82" s="61"/>
      <c r="RE82" s="61"/>
      <c r="RF82" s="61"/>
      <c r="RG82" s="61"/>
      <c r="RH82" s="61"/>
      <c r="RI82" s="61"/>
      <c r="RJ82" s="61"/>
      <c r="RK82" s="61"/>
      <c r="RL82" s="61"/>
      <c r="RM82" s="61"/>
      <c r="RN82" s="61"/>
      <c r="RO82" s="61"/>
      <c r="RP82" s="61"/>
      <c r="RQ82" s="61"/>
      <c r="RR82" s="61"/>
      <c r="RS82" s="61"/>
      <c r="RT82" s="61"/>
      <c r="RU82" s="61"/>
      <c r="RV82" s="61"/>
      <c r="RW82" s="61"/>
      <c r="RX82" s="61"/>
      <c r="RY82" s="61"/>
      <c r="RZ82" s="61"/>
      <c r="SA82" s="61"/>
      <c r="SB82" s="61"/>
      <c r="SC82" s="61"/>
      <c r="SD82" s="61"/>
      <c r="SE82" s="61"/>
      <c r="SF82" s="61"/>
      <c r="SG82" s="61"/>
      <c r="SH82" s="61"/>
      <c r="SI82" s="61"/>
      <c r="SJ82" s="61"/>
      <c r="SK82" s="61"/>
      <c r="SL82" s="61"/>
      <c r="SM82" s="61"/>
      <c r="SN82" s="61"/>
      <c r="SO82" s="61"/>
      <c r="SP82" s="61"/>
      <c r="SQ82" s="61"/>
      <c r="SR82" s="61"/>
      <c r="SS82" s="61"/>
      <c r="ST82" s="61"/>
      <c r="SU82" s="61"/>
      <c r="SV82" s="61"/>
      <c r="SW82" s="61"/>
      <c r="SX82" s="61"/>
      <c r="SY82" s="61"/>
      <c r="SZ82" s="61"/>
      <c r="TA82" s="61"/>
      <c r="TB82" s="61"/>
      <c r="TC82" s="61"/>
      <c r="TD82" s="61"/>
      <c r="TE82" s="61"/>
      <c r="TF82" s="61"/>
      <c r="TG82" s="61"/>
      <c r="TH82" s="61"/>
      <c r="TI82" s="61"/>
      <c r="TJ82" s="61"/>
      <c r="TK82" s="61"/>
      <c r="TL82" s="61"/>
      <c r="TM82" s="61"/>
      <c r="TN82" s="61"/>
      <c r="TO82" s="61"/>
      <c r="TP82" s="61"/>
      <c r="TQ82" s="61"/>
      <c r="TR82" s="61"/>
      <c r="TS82" s="61"/>
      <c r="TT82" s="61"/>
      <c r="TU82" s="61"/>
      <c r="TV82" s="61"/>
      <c r="TW82" s="61"/>
      <c r="TX82" s="61"/>
      <c r="TY82" s="61"/>
      <c r="TZ82" s="61"/>
      <c r="UA82" s="61"/>
      <c r="UB82" s="61"/>
      <c r="UC82" s="61"/>
      <c r="UD82" s="61"/>
      <c r="UE82" s="61"/>
      <c r="UF82" s="61"/>
      <c r="UG82" s="61"/>
      <c r="UH82" s="61"/>
      <c r="UI82" s="61"/>
      <c r="UJ82" s="61"/>
      <c r="UK82" s="61"/>
      <c r="UL82" s="61"/>
      <c r="UM82" s="61"/>
      <c r="UN82" s="61"/>
      <c r="UO82" s="61"/>
      <c r="UP82" s="61"/>
      <c r="UQ82" s="61"/>
      <c r="UR82" s="61"/>
      <c r="US82" s="61"/>
      <c r="UT82" s="61"/>
      <c r="UU82" s="61"/>
      <c r="UV82" s="61"/>
      <c r="UW82" s="61"/>
      <c r="UX82" s="61"/>
      <c r="UY82" s="61"/>
      <c r="UZ82" s="61"/>
      <c r="VA82" s="61"/>
      <c r="VB82" s="61"/>
      <c r="VC82" s="61"/>
      <c r="VD82" s="61"/>
      <c r="VE82" s="61"/>
      <c r="VF82" s="61"/>
      <c r="VG82" s="61"/>
      <c r="VH82" s="61"/>
      <c r="VI82" s="61"/>
      <c r="VJ82" s="61"/>
      <c r="VK82" s="61"/>
      <c r="VL82" s="61"/>
      <c r="VM82" s="61"/>
      <c r="VN82" s="61"/>
      <c r="VO82" s="61"/>
      <c r="VP82" s="61"/>
      <c r="VQ82" s="61"/>
      <c r="VR82" s="61"/>
      <c r="VS82" s="61"/>
      <c r="VT82" s="61"/>
      <c r="VU82" s="61"/>
      <c r="VV82" s="61"/>
      <c r="VW82" s="61"/>
      <c r="VX82" s="61"/>
      <c r="VY82" s="61"/>
      <c r="VZ82" s="61"/>
      <c r="WA82" s="61"/>
      <c r="WB82" s="61"/>
      <c r="WC82" s="61"/>
      <c r="WD82" s="61"/>
      <c r="WE82" s="61"/>
      <c r="WF82" s="61"/>
      <c r="WG82" s="61"/>
      <c r="WH82" s="61"/>
      <c r="WI82" s="61"/>
      <c r="WJ82" s="61"/>
      <c r="WK82" s="61"/>
      <c r="WL82" s="61"/>
      <c r="WM82" s="61"/>
      <c r="WN82" s="61"/>
      <c r="WO82" s="61"/>
      <c r="WP82" s="61"/>
      <c r="WQ82" s="61"/>
      <c r="WR82" s="61"/>
      <c r="WS82" s="61"/>
      <c r="WT82" s="61"/>
      <c r="WU82" s="61"/>
      <c r="WV82" s="61"/>
      <c r="WW82" s="61"/>
      <c r="WX82" s="61"/>
      <c r="WY82" s="61"/>
      <c r="WZ82" s="61"/>
      <c r="XA82" s="61"/>
      <c r="XB82" s="61"/>
      <c r="XC82" s="61"/>
      <c r="XD82" s="61"/>
      <c r="XE82" s="61"/>
      <c r="XF82" s="61"/>
      <c r="XG82" s="61"/>
      <c r="XH82" s="61"/>
      <c r="XI82" s="61"/>
      <c r="XJ82" s="61"/>
      <c r="XK82" s="61"/>
      <c r="XL82" s="61"/>
      <c r="XM82" s="61"/>
      <c r="XN82" s="61"/>
      <c r="XO82" s="61"/>
      <c r="XP82" s="61"/>
      <c r="XQ82" s="61"/>
      <c r="XR82" s="61"/>
      <c r="XS82" s="61"/>
      <c r="XT82" s="61"/>
      <c r="XU82" s="61"/>
      <c r="XV82" s="61"/>
      <c r="XW82" s="61"/>
      <c r="XX82" s="61"/>
      <c r="XY82" s="61"/>
      <c r="XZ82" s="61"/>
      <c r="YA82" s="61"/>
      <c r="YB82" s="61"/>
      <c r="YC82" s="61"/>
      <c r="YD82" s="61"/>
      <c r="YE82" s="61"/>
      <c r="YF82" s="61"/>
      <c r="YG82" s="61"/>
      <c r="YH82" s="61"/>
      <c r="YI82" s="61"/>
      <c r="YJ82" s="61"/>
      <c r="YK82" s="61"/>
      <c r="YL82" s="61"/>
      <c r="YM82" s="61"/>
      <c r="YN82" s="61"/>
      <c r="YO82" s="61"/>
      <c r="YP82" s="61"/>
      <c r="YQ82" s="61"/>
      <c r="YR82" s="61"/>
      <c r="YS82" s="61"/>
      <c r="YT82" s="61"/>
      <c r="YU82" s="61"/>
      <c r="YV82" s="61"/>
      <c r="YW82" s="61"/>
      <c r="YX82" s="61"/>
      <c r="YY82" s="61"/>
      <c r="YZ82" s="61"/>
      <c r="ZA82" s="61"/>
      <c r="ZB82" s="61"/>
      <c r="ZC82" s="61"/>
      <c r="ZD82" s="61"/>
      <c r="ZE82" s="61"/>
      <c r="ZF82" s="61"/>
      <c r="ZG82" s="61"/>
      <c r="ZH82" s="61"/>
      <c r="ZI82" s="61"/>
      <c r="ZJ82" s="61"/>
      <c r="ZK82" s="61"/>
      <c r="ZL82" s="61"/>
      <c r="ZM82" s="61"/>
      <c r="ZN82" s="61"/>
      <c r="ZO82" s="61"/>
      <c r="ZP82" s="61"/>
      <c r="ZQ82" s="61"/>
      <c r="ZR82" s="61"/>
      <c r="ZS82" s="61"/>
      <c r="ZT82" s="61"/>
      <c r="ZU82" s="61"/>
      <c r="ZV82" s="61"/>
      <c r="ZW82" s="61"/>
      <c r="ZX82" s="61"/>
      <c r="ZY82" s="61"/>
      <c r="ZZ82" s="61"/>
      <c r="AAA82" s="61"/>
      <c r="AAB82" s="61"/>
      <c r="AAC82" s="61"/>
      <c r="AAD82" s="61"/>
      <c r="AAE82" s="61"/>
      <c r="AAF82" s="61"/>
      <c r="AAG82" s="61"/>
      <c r="AAH82" s="61"/>
      <c r="AAI82" s="61"/>
      <c r="AAJ82" s="61"/>
      <c r="AAK82" s="61"/>
      <c r="AAL82" s="61"/>
      <c r="AAM82" s="61"/>
      <c r="AAN82" s="61"/>
      <c r="AAO82" s="61"/>
      <c r="AAP82" s="61"/>
      <c r="AAQ82" s="61"/>
      <c r="AAR82" s="61"/>
      <c r="AAS82" s="61"/>
      <c r="AAT82" s="61"/>
      <c r="AAU82" s="61"/>
      <c r="AAV82" s="61"/>
      <c r="AAW82" s="61"/>
      <c r="AAX82" s="61"/>
      <c r="AAY82" s="61"/>
      <c r="AAZ82" s="61"/>
      <c r="ABA82" s="61"/>
      <c r="ABB82" s="61"/>
      <c r="ABC82" s="61"/>
      <c r="ABD82" s="61"/>
      <c r="ABE82" s="61"/>
      <c r="ABF82" s="61"/>
      <c r="ABG82" s="61"/>
      <c r="ABH82" s="61"/>
      <c r="ABI82" s="61"/>
      <c r="ABJ82" s="61"/>
      <c r="ABK82" s="61"/>
      <c r="ABL82" s="61"/>
      <c r="ABM82" s="61"/>
      <c r="ABN82" s="61"/>
      <c r="ABO82" s="61"/>
      <c r="ABP82" s="61"/>
      <c r="ABQ82" s="61"/>
      <c r="ABR82" s="61"/>
      <c r="ABS82" s="61"/>
      <c r="ABT82" s="61"/>
      <c r="ABU82" s="61"/>
      <c r="ABV82" s="61"/>
      <c r="ABW82" s="61"/>
      <c r="ABX82" s="61"/>
      <c r="ABY82" s="61"/>
      <c r="ABZ82" s="61"/>
      <c r="ACA82" s="61"/>
      <c r="ACB82" s="61"/>
      <c r="ACC82" s="61"/>
      <c r="ACD82" s="61"/>
      <c r="ACE82" s="61"/>
      <c r="ACF82" s="61"/>
      <c r="ACG82" s="61"/>
      <c r="ACH82" s="61"/>
      <c r="ACI82" s="61"/>
      <c r="ACJ82" s="61"/>
      <c r="ACK82" s="61"/>
      <c r="ACL82" s="61"/>
      <c r="ACM82" s="61"/>
      <c r="ACN82" s="61"/>
      <c r="ACO82" s="61"/>
      <c r="ACP82" s="61"/>
      <c r="ACQ82" s="61"/>
      <c r="ACR82" s="61"/>
      <c r="ACS82" s="61"/>
      <c r="ACT82" s="61"/>
      <c r="ACU82" s="61"/>
      <c r="ACV82" s="61"/>
      <c r="ACW82" s="61"/>
      <c r="ACX82" s="61"/>
      <c r="ACY82" s="61"/>
      <c r="ACZ82" s="61"/>
      <c r="ADA82" s="61"/>
      <c r="ADB82" s="61"/>
      <c r="ADC82" s="61"/>
      <c r="ADD82" s="61"/>
      <c r="ADE82" s="61"/>
      <c r="ADF82" s="61"/>
      <c r="ADG82" s="61"/>
      <c r="ADH82" s="61"/>
      <c r="ADI82" s="61"/>
      <c r="ADJ82" s="61"/>
      <c r="ADK82" s="61"/>
      <c r="ADL82" s="61"/>
      <c r="ADM82" s="61"/>
      <c r="ADN82" s="61"/>
      <c r="ADO82" s="61"/>
      <c r="ADP82" s="61"/>
      <c r="ADQ82" s="61"/>
      <c r="ADR82" s="61"/>
      <c r="ADS82" s="61"/>
      <c r="ADT82" s="61"/>
      <c r="ADU82" s="61"/>
      <c r="ADV82" s="61"/>
      <c r="ADW82" s="61"/>
      <c r="ADX82" s="61"/>
      <c r="ADY82" s="61"/>
      <c r="ADZ82" s="61"/>
      <c r="AEA82" s="61"/>
      <c r="AEB82" s="61"/>
      <c r="AEC82" s="61"/>
      <c r="AED82" s="61"/>
      <c r="AEE82" s="61"/>
      <c r="AEF82" s="61"/>
      <c r="AEG82" s="61"/>
      <c r="AEH82" s="61"/>
      <c r="AEI82" s="61"/>
      <c r="AEJ82" s="61"/>
      <c r="AEK82" s="61"/>
      <c r="AEL82" s="61"/>
      <c r="AEM82" s="61"/>
      <c r="AEN82" s="61"/>
      <c r="AEO82" s="61"/>
      <c r="AEP82" s="61"/>
      <c r="AEQ82" s="61"/>
      <c r="AER82" s="61"/>
      <c r="AES82" s="61"/>
      <c r="AET82" s="61"/>
      <c r="AEU82" s="61"/>
      <c r="AEV82" s="61"/>
      <c r="AEW82" s="61"/>
      <c r="AEX82" s="61"/>
      <c r="AEY82" s="61"/>
      <c r="AEZ82" s="61"/>
      <c r="AFA82" s="61"/>
      <c r="AFB82" s="61"/>
      <c r="AFC82" s="61"/>
      <c r="AFD82" s="61"/>
      <c r="AFE82" s="61"/>
      <c r="AFF82" s="61"/>
      <c r="AFG82" s="61"/>
      <c r="AFH82" s="61"/>
      <c r="AFI82" s="61"/>
      <c r="AFJ82" s="61"/>
      <c r="AFK82" s="61"/>
      <c r="AFL82" s="61"/>
      <c r="AFM82" s="61"/>
      <c r="AFN82" s="61"/>
      <c r="AFO82" s="61"/>
      <c r="AFP82" s="61"/>
      <c r="AFQ82" s="61"/>
      <c r="AFR82" s="61"/>
      <c r="AFS82" s="61"/>
      <c r="AFT82" s="61"/>
      <c r="AFU82" s="61"/>
      <c r="AFV82" s="61"/>
      <c r="AFW82" s="61"/>
      <c r="AFX82" s="61"/>
      <c r="AFY82" s="61"/>
      <c r="AFZ82" s="61"/>
      <c r="AGA82" s="61"/>
      <c r="AGB82" s="61"/>
      <c r="AGC82" s="61"/>
      <c r="AGD82" s="61"/>
      <c r="AGE82" s="61"/>
      <c r="AGF82" s="61"/>
      <c r="AGG82" s="61"/>
      <c r="AGH82" s="61"/>
      <c r="AGI82" s="61"/>
      <c r="AGJ82" s="61"/>
      <c r="AGK82" s="61"/>
      <c r="AGL82" s="61"/>
      <c r="AGM82" s="61"/>
      <c r="AGN82" s="61"/>
      <c r="AGO82" s="61"/>
      <c r="AGP82" s="61"/>
      <c r="AGQ82" s="61"/>
      <c r="AGR82" s="61"/>
      <c r="AGS82" s="61"/>
      <c r="AGT82" s="61"/>
      <c r="AGU82" s="61"/>
      <c r="AGV82" s="61"/>
      <c r="AGW82" s="61"/>
      <c r="AGX82" s="61"/>
      <c r="AGY82" s="61"/>
      <c r="AGZ82" s="61"/>
      <c r="AHA82" s="61"/>
      <c r="AHB82" s="61"/>
      <c r="AHC82" s="61"/>
      <c r="AHD82" s="61"/>
      <c r="AHE82" s="61"/>
      <c r="AHF82" s="61"/>
      <c r="AHG82" s="61"/>
      <c r="AHH82" s="61"/>
      <c r="AHI82" s="61"/>
      <c r="AHJ82" s="61"/>
      <c r="AHK82" s="61"/>
      <c r="AHL82" s="61"/>
      <c r="AHM82" s="61"/>
      <c r="AHN82" s="61"/>
      <c r="AHO82" s="61"/>
      <c r="AHP82" s="61"/>
      <c r="AHQ82" s="61"/>
      <c r="AHR82" s="61"/>
      <c r="AHS82" s="61"/>
      <c r="AHT82" s="61"/>
      <c r="AHU82" s="61"/>
      <c r="AHV82" s="61"/>
      <c r="AHW82" s="61"/>
      <c r="AHX82" s="61"/>
      <c r="AHY82" s="61"/>
      <c r="AHZ82" s="61"/>
      <c r="AIA82" s="61"/>
      <c r="AIB82" s="61"/>
      <c r="AIC82" s="61"/>
      <c r="AID82" s="61"/>
      <c r="AIE82" s="61"/>
      <c r="AIF82" s="61"/>
      <c r="AIG82" s="61"/>
      <c r="AIH82" s="61"/>
      <c r="AII82" s="61"/>
      <c r="AIJ82" s="61"/>
      <c r="AIK82" s="61"/>
      <c r="AIL82" s="61"/>
      <c r="AIM82" s="61"/>
      <c r="AIN82" s="61"/>
      <c r="AIO82" s="61"/>
      <c r="AIP82" s="61"/>
      <c r="AIQ82" s="61"/>
      <c r="AIR82" s="61"/>
      <c r="AIS82" s="61"/>
      <c r="AIT82" s="61"/>
      <c r="AIU82" s="61"/>
      <c r="AIV82" s="61"/>
      <c r="AIW82" s="61"/>
      <c r="AIX82" s="61"/>
      <c r="AIY82" s="61"/>
      <c r="AIZ82" s="61"/>
      <c r="AJA82" s="61"/>
      <c r="AJB82" s="61"/>
      <c r="AJC82" s="61"/>
      <c r="AJD82" s="61"/>
      <c r="AJE82" s="61"/>
      <c r="AJF82" s="61"/>
      <c r="AJG82" s="61"/>
      <c r="AJH82" s="61"/>
      <c r="AJI82" s="61"/>
      <c r="AJJ82" s="61"/>
      <c r="AJK82" s="61"/>
      <c r="AJL82" s="61"/>
      <c r="AJM82" s="61"/>
      <c r="AJN82" s="61"/>
      <c r="AJO82" s="61"/>
      <c r="AJP82" s="61"/>
      <c r="AJQ82" s="61"/>
      <c r="AJR82" s="61"/>
      <c r="AJS82" s="61"/>
      <c r="AJT82" s="61"/>
      <c r="AJU82" s="61"/>
      <c r="AJV82" s="61"/>
      <c r="AJW82" s="61"/>
      <c r="AJX82" s="61"/>
      <c r="AJY82" s="61"/>
      <c r="AJZ82" s="61"/>
      <c r="AKA82" s="61"/>
      <c r="AKB82" s="61"/>
      <c r="AKC82" s="61"/>
      <c r="AKD82" s="61"/>
      <c r="AKE82" s="61"/>
      <c r="AKF82" s="61"/>
      <c r="AKG82" s="61"/>
      <c r="AKH82" s="61"/>
      <c r="AKI82" s="61"/>
      <c r="AKJ82" s="61"/>
      <c r="AKK82" s="61"/>
      <c r="AKL82" s="61"/>
      <c r="AKM82" s="61"/>
      <c r="AKN82" s="61"/>
      <c r="AKO82" s="61"/>
      <c r="AKP82" s="61"/>
      <c r="AKQ82" s="61"/>
      <c r="AKR82" s="61"/>
      <c r="AKS82" s="61"/>
      <c r="AKT82" s="61"/>
      <c r="AKU82" s="61"/>
      <c r="AKV82" s="61"/>
      <c r="AKW82" s="61"/>
      <c r="AKX82" s="61"/>
      <c r="AKY82" s="61"/>
      <c r="AKZ82" s="61"/>
      <c r="ALA82" s="61"/>
      <c r="ALB82" s="61"/>
      <c r="ALC82" s="61"/>
      <c r="ALD82" s="61"/>
      <c r="ALE82" s="61"/>
      <c r="ALF82" s="61"/>
      <c r="ALG82" s="61"/>
      <c r="ALH82" s="61"/>
      <c r="ALI82" s="61"/>
      <c r="ALJ82" s="61"/>
      <c r="ALK82" s="61"/>
      <c r="ALL82" s="61"/>
      <c r="ALM82" s="61"/>
      <c r="ALN82" s="61"/>
      <c r="ALO82" s="61"/>
      <c r="ALP82" s="61"/>
      <c r="ALQ82" s="61"/>
      <c r="ALR82" s="61"/>
      <c r="ALS82" s="61"/>
      <c r="ALT82" s="61"/>
      <c r="ALU82" s="61"/>
      <c r="ALV82" s="61"/>
      <c r="ALW82" s="61"/>
      <c r="ALX82" s="61"/>
      <c r="ALY82" s="61"/>
      <c r="ALZ82" s="61"/>
      <c r="AMA82" s="61"/>
      <c r="AMB82" s="61"/>
      <c r="AMC82" s="61"/>
      <c r="AMD82" s="61"/>
      <c r="AME82" s="61"/>
      <c r="AMF82" s="61"/>
      <c r="AMG82" s="61"/>
      <c r="AMH82" s="61"/>
      <c r="AMI82" s="61"/>
      <c r="AMJ82" s="61"/>
      <c r="AMK82" s="61"/>
      <c r="AML82" s="61"/>
      <c r="AMM82" s="61"/>
      <c r="AMN82" s="61"/>
      <c r="AMO82" s="61"/>
      <c r="AMP82" s="61"/>
      <c r="AMQ82" s="61"/>
      <c r="AMR82" s="61"/>
      <c r="AMS82" s="61"/>
      <c r="AMT82" s="61"/>
      <c r="AMU82" s="61"/>
      <c r="AMV82" s="61"/>
      <c r="AMW82" s="61"/>
      <c r="AMX82" s="61"/>
      <c r="AMY82" s="61"/>
      <c r="AMZ82" s="61"/>
      <c r="ANA82" s="61"/>
      <c r="ANB82" s="61"/>
      <c r="ANC82" s="61"/>
      <c r="AND82" s="61"/>
      <c r="ANE82" s="61"/>
      <c r="ANF82" s="61"/>
      <c r="ANG82" s="61"/>
      <c r="ANH82" s="61"/>
      <c r="ANI82" s="61"/>
      <c r="ANJ82" s="61"/>
      <c r="ANK82" s="61"/>
      <c r="ANL82" s="61"/>
      <c r="ANM82" s="61"/>
      <c r="ANN82" s="61"/>
      <c r="ANO82" s="61"/>
      <c r="ANP82" s="61"/>
      <c r="ANQ82" s="61"/>
      <c r="ANR82" s="61"/>
      <c r="ANS82" s="61"/>
      <c r="ANT82" s="61"/>
      <c r="ANU82" s="61"/>
      <c r="ANV82" s="61"/>
      <c r="ANW82" s="61"/>
      <c r="ANX82" s="61"/>
      <c r="ANY82" s="61"/>
      <c r="ANZ82" s="61"/>
      <c r="AOA82" s="61"/>
      <c r="AOB82" s="61"/>
      <c r="AOC82" s="61"/>
      <c r="AOD82" s="61"/>
      <c r="AOE82" s="61"/>
      <c r="AOF82" s="61"/>
      <c r="AOG82" s="61"/>
      <c r="AOH82" s="61"/>
      <c r="AOI82" s="61"/>
      <c r="AOJ82" s="61"/>
      <c r="AOK82" s="61"/>
      <c r="AOL82" s="61"/>
      <c r="AOM82" s="61"/>
      <c r="AON82" s="61"/>
      <c r="AOO82" s="61"/>
      <c r="AOP82" s="61"/>
      <c r="AOQ82" s="61"/>
      <c r="AOR82" s="61"/>
      <c r="AOS82" s="61"/>
      <c r="AOT82" s="61"/>
      <c r="AOU82" s="61"/>
      <c r="AOV82" s="61"/>
      <c r="AOW82" s="61"/>
      <c r="AOX82" s="61"/>
      <c r="AOY82" s="61"/>
      <c r="AOZ82" s="61"/>
      <c r="APA82" s="61"/>
      <c r="APB82" s="61"/>
      <c r="APC82" s="61"/>
      <c r="APD82" s="61"/>
      <c r="APE82" s="61"/>
      <c r="APF82" s="61"/>
      <c r="APG82" s="61"/>
      <c r="APH82" s="61"/>
      <c r="API82" s="61"/>
      <c r="APJ82" s="61"/>
      <c r="APK82" s="61"/>
      <c r="APL82" s="61"/>
      <c r="APM82" s="61"/>
      <c r="APN82" s="61"/>
      <c r="APO82" s="61"/>
      <c r="APP82" s="61"/>
      <c r="APQ82" s="61"/>
      <c r="APR82" s="61"/>
      <c r="APS82" s="61"/>
      <c r="APT82" s="61"/>
      <c r="APU82" s="61"/>
      <c r="APV82" s="61"/>
      <c r="APW82" s="61"/>
      <c r="APX82" s="61"/>
      <c r="APY82" s="61"/>
      <c r="APZ82" s="61"/>
      <c r="AQA82" s="61"/>
      <c r="AQB82" s="61"/>
      <c r="AQC82" s="61"/>
      <c r="AQD82" s="61"/>
      <c r="AQE82" s="61"/>
      <c r="AQF82" s="61"/>
      <c r="AQG82" s="61"/>
      <c r="AQH82" s="61"/>
      <c r="AQI82" s="61"/>
      <c r="AQJ82" s="61"/>
      <c r="AQK82" s="61"/>
      <c r="AQL82" s="61"/>
      <c r="AQM82" s="61"/>
      <c r="AQN82" s="61"/>
      <c r="AQO82" s="61"/>
      <c r="AQP82" s="61"/>
      <c r="AQQ82" s="61"/>
      <c r="AQR82" s="61"/>
      <c r="AQS82" s="61"/>
      <c r="AQT82" s="61"/>
      <c r="AQU82" s="61"/>
      <c r="AQV82" s="61"/>
      <c r="AQW82" s="61"/>
      <c r="AQX82" s="61"/>
      <c r="AQY82" s="61"/>
      <c r="AQZ82" s="61"/>
      <c r="ARA82" s="61"/>
      <c r="ARB82" s="61"/>
      <c r="ARC82" s="61"/>
      <c r="ARD82" s="61"/>
      <c r="ARE82" s="61"/>
      <c r="ARF82" s="61"/>
      <c r="ARG82" s="61"/>
      <c r="ARH82" s="61"/>
      <c r="ARI82" s="61"/>
      <c r="ARJ82" s="61"/>
      <c r="ARK82" s="61"/>
      <c r="ARL82" s="61"/>
      <c r="ARM82" s="61"/>
      <c r="ARN82" s="61"/>
      <c r="ARO82" s="61"/>
      <c r="ARP82" s="61"/>
      <c r="ARQ82" s="61"/>
      <c r="ARR82" s="61"/>
      <c r="ARS82" s="61"/>
      <c r="ART82" s="61"/>
      <c r="ARU82" s="61"/>
      <c r="ARV82" s="61"/>
      <c r="ARW82" s="61"/>
      <c r="ARX82" s="61"/>
      <c r="ARY82" s="61"/>
      <c r="ARZ82" s="61"/>
      <c r="ASA82" s="61"/>
      <c r="ASB82" s="61"/>
      <c r="ASC82" s="61"/>
      <c r="ASD82" s="61"/>
      <c r="ASE82" s="61"/>
      <c r="ASF82" s="61"/>
      <c r="ASG82" s="61"/>
      <c r="ASH82" s="61"/>
      <c r="ASI82" s="61"/>
      <c r="ASJ82" s="61"/>
      <c r="ASK82" s="61"/>
      <c r="ASL82" s="61"/>
      <c r="ASM82" s="61"/>
      <c r="ASN82" s="61"/>
      <c r="ASO82" s="61"/>
      <c r="ASP82" s="61"/>
      <c r="ASQ82" s="61"/>
      <c r="ASR82" s="61"/>
      <c r="ASS82" s="61"/>
      <c r="AST82" s="61"/>
      <c r="ASU82" s="61"/>
      <c r="ASV82" s="61"/>
      <c r="ASW82" s="61"/>
      <c r="ASX82" s="61"/>
      <c r="ASY82" s="61"/>
      <c r="ASZ82" s="61"/>
      <c r="ATA82" s="61"/>
      <c r="ATB82" s="61"/>
      <c r="ATC82" s="61"/>
      <c r="ATD82" s="61"/>
      <c r="ATE82" s="61"/>
      <c r="ATF82" s="61"/>
      <c r="ATG82" s="61"/>
      <c r="ATH82" s="61"/>
      <c r="ATI82" s="61"/>
      <c r="ATJ82" s="61"/>
      <c r="ATK82" s="61"/>
      <c r="ATL82" s="61"/>
      <c r="ATM82" s="61"/>
      <c r="ATN82" s="61"/>
      <c r="ATO82" s="61"/>
      <c r="ATP82" s="61"/>
      <c r="ATQ82" s="61"/>
      <c r="ATR82" s="61"/>
      <c r="ATS82" s="61"/>
      <c r="ATT82" s="61"/>
      <c r="ATU82" s="61"/>
      <c r="ATV82" s="61"/>
      <c r="ATW82" s="61"/>
      <c r="ATX82" s="61"/>
      <c r="ATY82" s="61"/>
      <c r="ATZ82" s="61"/>
      <c r="AUA82" s="61"/>
      <c r="AUB82" s="61"/>
      <c r="AUC82" s="61"/>
      <c r="AUD82" s="61"/>
      <c r="AUE82" s="61"/>
      <c r="AUF82" s="61"/>
      <c r="AUG82" s="61"/>
      <c r="AUH82" s="61"/>
      <c r="AUI82" s="61"/>
      <c r="AUJ82" s="61"/>
      <c r="AUK82" s="61"/>
      <c r="AUL82" s="61"/>
      <c r="AUM82" s="61"/>
      <c r="AUN82" s="61"/>
      <c r="AUO82" s="61"/>
      <c r="AUP82" s="61"/>
      <c r="AUQ82" s="61"/>
      <c r="AUR82" s="61"/>
      <c r="AUS82" s="61"/>
      <c r="AUT82" s="61"/>
      <c r="AUU82" s="61"/>
      <c r="AUV82" s="61"/>
      <c r="AUW82" s="61"/>
      <c r="AUX82" s="61"/>
      <c r="AUY82" s="61"/>
      <c r="AUZ82" s="61"/>
      <c r="AVA82" s="61"/>
      <c r="AVB82" s="61"/>
      <c r="AVC82" s="61"/>
      <c r="AVD82" s="61"/>
      <c r="AVE82" s="61"/>
      <c r="AVF82" s="61"/>
      <c r="AVG82" s="61"/>
      <c r="AVH82" s="61"/>
      <c r="AVI82" s="61"/>
      <c r="AVJ82" s="61"/>
      <c r="AVK82" s="61"/>
      <c r="AVL82" s="61"/>
      <c r="AVM82" s="61"/>
      <c r="AVN82" s="61"/>
      <c r="AVO82" s="61"/>
      <c r="AVP82" s="61"/>
      <c r="AVQ82" s="61"/>
      <c r="AVR82" s="61"/>
      <c r="AVS82" s="61"/>
      <c r="AVT82" s="61"/>
      <c r="AVU82" s="61"/>
      <c r="AVV82" s="61"/>
      <c r="AVW82" s="61"/>
      <c r="AVX82" s="61"/>
      <c r="AVY82" s="61"/>
      <c r="AVZ82" s="61"/>
      <c r="AWA82" s="61"/>
      <c r="AWB82" s="61"/>
      <c r="AWC82" s="61"/>
      <c r="AWD82" s="61"/>
      <c r="AWE82" s="61"/>
      <c r="AWF82" s="61"/>
      <c r="AWG82" s="61"/>
      <c r="AWH82" s="61"/>
      <c r="AWI82" s="61"/>
      <c r="AWJ82" s="61"/>
      <c r="AWK82" s="61"/>
      <c r="AWL82" s="61"/>
      <c r="AWM82" s="61"/>
      <c r="AWN82" s="61"/>
      <c r="AWO82" s="61"/>
      <c r="AWP82" s="61"/>
      <c r="AWQ82" s="61"/>
      <c r="AWR82" s="61"/>
      <c r="AWS82" s="61"/>
      <c r="AWT82" s="61"/>
      <c r="AWU82" s="61"/>
      <c r="AWV82" s="61"/>
      <c r="AWW82" s="61"/>
      <c r="AWX82" s="61"/>
      <c r="AWY82" s="61"/>
      <c r="AWZ82" s="61"/>
      <c r="AXA82" s="61"/>
      <c r="AXB82" s="61"/>
      <c r="AXC82" s="61"/>
      <c r="AXD82" s="61"/>
      <c r="AXE82" s="61"/>
      <c r="AXF82" s="61"/>
      <c r="AXG82" s="61"/>
      <c r="AXH82" s="61"/>
      <c r="AXI82" s="61"/>
      <c r="AXJ82" s="61"/>
      <c r="AXK82" s="61"/>
      <c r="AXL82" s="61"/>
      <c r="AXM82" s="61"/>
      <c r="AXN82" s="61"/>
      <c r="AXO82" s="61"/>
      <c r="AXP82" s="61"/>
      <c r="AXQ82" s="61"/>
      <c r="AXR82" s="61"/>
      <c r="AXS82" s="61"/>
      <c r="AXT82" s="61"/>
      <c r="AXU82" s="61"/>
      <c r="AXV82" s="61"/>
      <c r="AXW82" s="61"/>
      <c r="AXX82" s="61"/>
      <c r="AXY82" s="61"/>
      <c r="AXZ82" s="61"/>
      <c r="AYA82" s="61"/>
      <c r="AYB82" s="61"/>
      <c r="AYC82" s="61"/>
      <c r="AYD82" s="61"/>
      <c r="AYE82" s="61"/>
      <c r="AYF82" s="61"/>
      <c r="AYG82" s="61"/>
      <c r="AYH82" s="61"/>
      <c r="AYI82" s="61"/>
      <c r="AYJ82" s="61"/>
      <c r="AYK82" s="61"/>
      <c r="AYL82" s="61"/>
      <c r="AYM82" s="61"/>
      <c r="AYN82" s="61"/>
      <c r="AYO82" s="61"/>
      <c r="AYP82" s="61"/>
      <c r="AYQ82" s="61"/>
      <c r="AYR82" s="61"/>
      <c r="AYS82" s="61"/>
      <c r="AYT82" s="61"/>
      <c r="AYU82" s="61"/>
      <c r="AYV82" s="61"/>
      <c r="AYW82" s="61"/>
      <c r="AYX82" s="61"/>
      <c r="AYY82" s="61"/>
      <c r="AYZ82" s="61"/>
      <c r="AZA82" s="61"/>
      <c r="AZB82" s="61"/>
      <c r="AZC82" s="61"/>
      <c r="AZD82" s="61"/>
      <c r="AZE82" s="61"/>
      <c r="AZF82" s="61"/>
      <c r="AZG82" s="61"/>
      <c r="AZH82" s="61"/>
      <c r="AZI82" s="61"/>
      <c r="AZJ82" s="61"/>
      <c r="AZK82" s="61"/>
      <c r="AZL82" s="61"/>
      <c r="AZM82" s="61"/>
      <c r="AZN82" s="61"/>
      <c r="AZO82" s="61"/>
      <c r="AZP82" s="61"/>
      <c r="AZQ82" s="61"/>
      <c r="AZR82" s="61"/>
      <c r="AZS82" s="61"/>
      <c r="AZT82" s="61"/>
      <c r="AZU82" s="61"/>
      <c r="AZV82" s="61"/>
      <c r="AZW82" s="61"/>
      <c r="AZX82" s="61"/>
      <c r="AZY82" s="61"/>
      <c r="AZZ82" s="61"/>
      <c r="BAA82" s="61"/>
      <c r="BAB82" s="61"/>
      <c r="BAC82" s="61"/>
      <c r="BAD82" s="61"/>
      <c r="BAE82" s="61"/>
      <c r="BAF82" s="61"/>
      <c r="BAG82" s="61"/>
      <c r="BAH82" s="61"/>
      <c r="BAI82" s="61"/>
      <c r="BAJ82" s="61"/>
      <c r="BAK82" s="61"/>
      <c r="BAL82" s="61"/>
      <c r="BAM82" s="61"/>
      <c r="BAN82" s="61"/>
      <c r="BAO82" s="61"/>
      <c r="BAP82" s="61"/>
      <c r="BAQ82" s="61"/>
      <c r="BAR82" s="61"/>
      <c r="BAS82" s="61"/>
      <c r="BAT82" s="61"/>
      <c r="BAU82" s="61"/>
      <c r="BAV82" s="61"/>
      <c r="BAW82" s="61"/>
      <c r="BAX82" s="61"/>
      <c r="BAY82" s="61"/>
      <c r="BAZ82" s="61"/>
      <c r="BBA82" s="61"/>
      <c r="BBB82" s="61"/>
      <c r="BBC82" s="61"/>
      <c r="BBD82" s="61"/>
      <c r="BBE82" s="61"/>
      <c r="BBF82" s="61"/>
      <c r="BBG82" s="61"/>
      <c r="BBH82" s="61"/>
      <c r="BBI82" s="61"/>
      <c r="BBJ82" s="61"/>
      <c r="BBK82" s="61"/>
      <c r="BBL82" s="61"/>
      <c r="BBM82" s="61"/>
      <c r="BBN82" s="61"/>
      <c r="BBO82" s="61"/>
      <c r="BBP82" s="61"/>
      <c r="BBQ82" s="61"/>
      <c r="BBR82" s="61"/>
      <c r="BBS82" s="61"/>
      <c r="BBT82" s="61"/>
      <c r="BBU82" s="61"/>
      <c r="BBV82" s="61"/>
      <c r="BBW82" s="61"/>
      <c r="BBX82" s="61"/>
      <c r="BBY82" s="61"/>
      <c r="BBZ82" s="61"/>
      <c r="BCA82" s="61"/>
      <c r="BCB82" s="61"/>
      <c r="BCC82" s="61"/>
      <c r="BCD82" s="61"/>
      <c r="BCE82" s="61"/>
      <c r="BCF82" s="61"/>
      <c r="BCG82" s="61"/>
      <c r="BCH82" s="61"/>
      <c r="BCI82" s="61"/>
      <c r="BCJ82" s="61"/>
      <c r="BCK82" s="61"/>
      <c r="BCL82" s="61"/>
      <c r="BCM82" s="61"/>
      <c r="BCN82" s="61"/>
      <c r="BCO82" s="61"/>
      <c r="BCP82" s="61"/>
      <c r="BCQ82" s="61"/>
      <c r="BCR82" s="61"/>
      <c r="BCS82" s="61"/>
      <c r="BCT82" s="61"/>
      <c r="BCU82" s="61"/>
      <c r="BCV82" s="61"/>
      <c r="BCW82" s="61"/>
      <c r="BCX82" s="61"/>
      <c r="BCY82" s="61"/>
      <c r="BCZ82" s="61"/>
      <c r="BDA82" s="61"/>
      <c r="BDB82" s="61"/>
      <c r="BDC82" s="61"/>
      <c r="BDD82" s="61"/>
      <c r="BDE82" s="61"/>
      <c r="BDF82" s="61"/>
      <c r="BDG82" s="61"/>
      <c r="BDH82" s="61"/>
      <c r="BDI82" s="61"/>
      <c r="BDJ82" s="61"/>
      <c r="BDK82" s="61"/>
      <c r="BDL82" s="61"/>
      <c r="BDM82" s="61"/>
      <c r="BDN82" s="61"/>
      <c r="BDO82" s="61"/>
      <c r="BDP82" s="61"/>
      <c r="BDQ82" s="61"/>
      <c r="BDR82" s="61"/>
      <c r="BDS82" s="61"/>
      <c r="BDT82" s="61"/>
      <c r="BDU82" s="61"/>
      <c r="BDV82" s="61"/>
      <c r="BDW82" s="61"/>
      <c r="BDX82" s="61"/>
      <c r="BDY82" s="61"/>
      <c r="BDZ82" s="61"/>
      <c r="BEA82" s="61"/>
      <c r="BEB82" s="61"/>
      <c r="BEC82" s="61"/>
      <c r="BED82" s="61"/>
      <c r="BEE82" s="61"/>
      <c r="BEF82" s="61"/>
      <c r="BEG82" s="61"/>
      <c r="BEH82" s="61"/>
      <c r="BEI82" s="61"/>
      <c r="BEJ82" s="61"/>
      <c r="BEK82" s="61"/>
      <c r="BEL82" s="61"/>
      <c r="BEM82" s="61"/>
      <c r="BEN82" s="61"/>
      <c r="BEO82" s="61"/>
      <c r="BEP82" s="61"/>
      <c r="BEQ82" s="61"/>
      <c r="BER82" s="61"/>
      <c r="BES82" s="61"/>
      <c r="BET82" s="61"/>
      <c r="BEU82" s="61"/>
      <c r="BEV82" s="61"/>
      <c r="BEW82" s="61"/>
      <c r="BEX82" s="61"/>
      <c r="BEY82" s="61"/>
      <c r="BEZ82" s="61"/>
      <c r="BFA82" s="61"/>
      <c r="BFB82" s="61"/>
      <c r="BFC82" s="61"/>
      <c r="BFD82" s="61"/>
      <c r="BFE82" s="61"/>
      <c r="BFF82" s="61"/>
      <c r="BFG82" s="61"/>
      <c r="BFH82" s="61"/>
      <c r="BFI82" s="61"/>
      <c r="BFJ82" s="61"/>
      <c r="BFK82" s="61"/>
      <c r="BFL82" s="61"/>
      <c r="BFM82" s="61"/>
      <c r="BFN82" s="61"/>
      <c r="BFO82" s="61"/>
      <c r="BFP82" s="61"/>
      <c r="BFQ82" s="61"/>
      <c r="BFR82" s="61"/>
      <c r="BFS82" s="61"/>
      <c r="BFT82" s="61"/>
      <c r="BFU82" s="61"/>
      <c r="BFV82" s="61"/>
      <c r="BFW82" s="61"/>
      <c r="BFX82" s="61"/>
      <c r="BFY82" s="61"/>
      <c r="BFZ82" s="61"/>
      <c r="BGA82" s="61"/>
      <c r="BGB82" s="61"/>
      <c r="BGC82" s="61"/>
      <c r="BGD82" s="61"/>
      <c r="BGE82" s="61"/>
      <c r="BGF82" s="61"/>
      <c r="BGG82" s="61"/>
      <c r="BGH82" s="61"/>
      <c r="BGI82" s="61"/>
      <c r="BGJ82" s="61"/>
      <c r="BGK82" s="61"/>
      <c r="BGL82" s="61"/>
      <c r="BGM82" s="61"/>
      <c r="BGN82" s="61"/>
      <c r="BGO82" s="61"/>
      <c r="BGP82" s="61"/>
      <c r="BGQ82" s="61"/>
      <c r="BGR82" s="61"/>
      <c r="BGS82" s="61"/>
      <c r="BGT82" s="61"/>
      <c r="BGU82" s="61"/>
      <c r="BGV82" s="61"/>
      <c r="BGW82" s="61"/>
      <c r="BGX82" s="61"/>
      <c r="BGY82" s="61"/>
      <c r="BGZ82" s="61"/>
      <c r="BHA82" s="61"/>
      <c r="BHB82" s="61"/>
      <c r="BHC82" s="61"/>
      <c r="BHD82" s="61"/>
      <c r="BHE82" s="61"/>
      <c r="BHF82" s="61"/>
      <c r="BHG82" s="61"/>
      <c r="BHH82" s="61"/>
      <c r="BHI82" s="61"/>
      <c r="BHJ82" s="61"/>
      <c r="BHK82" s="61"/>
      <c r="BHL82" s="61"/>
      <c r="BHM82" s="61"/>
      <c r="BHN82" s="61"/>
      <c r="BHO82" s="61"/>
      <c r="BHP82" s="61"/>
      <c r="BHQ82" s="61"/>
      <c r="BHR82" s="61"/>
      <c r="BHS82" s="61"/>
      <c r="BHT82" s="61"/>
      <c r="BHU82" s="61"/>
      <c r="BHV82" s="61"/>
      <c r="BHW82" s="61"/>
      <c r="BHX82" s="61"/>
      <c r="BHY82" s="61"/>
      <c r="BHZ82" s="61"/>
      <c r="BIA82" s="61"/>
      <c r="BIB82" s="61"/>
      <c r="BIC82" s="61"/>
      <c r="BID82" s="61"/>
      <c r="BIE82" s="61"/>
      <c r="BIF82" s="61"/>
      <c r="BIG82" s="61"/>
      <c r="BIH82" s="61"/>
      <c r="BII82" s="61"/>
      <c r="BIJ82" s="61"/>
      <c r="BIK82" s="61"/>
      <c r="BIL82" s="61"/>
      <c r="BIM82" s="61"/>
      <c r="BIN82" s="61"/>
      <c r="BIO82" s="61"/>
      <c r="BIP82" s="61"/>
      <c r="BIQ82" s="61"/>
      <c r="BIR82" s="61"/>
      <c r="BIS82" s="61"/>
      <c r="BIT82" s="61"/>
      <c r="BIU82" s="61"/>
      <c r="BIV82" s="61"/>
      <c r="BIW82" s="61"/>
      <c r="BIX82" s="61"/>
      <c r="BIY82" s="61"/>
      <c r="BIZ82" s="61"/>
      <c r="BJA82" s="61"/>
      <c r="BJB82" s="61"/>
      <c r="BJC82" s="61"/>
      <c r="BJD82" s="61"/>
      <c r="BJE82" s="61"/>
      <c r="BJF82" s="61"/>
      <c r="BJG82" s="61"/>
      <c r="BJH82" s="61"/>
      <c r="BJI82" s="61"/>
      <c r="BJJ82" s="61"/>
      <c r="BJK82" s="61"/>
      <c r="BJL82" s="61"/>
      <c r="BJM82" s="61"/>
      <c r="BJN82" s="61"/>
      <c r="BJO82" s="61"/>
      <c r="BJP82" s="61"/>
      <c r="BJQ82" s="61"/>
      <c r="BJR82" s="61"/>
      <c r="BJS82" s="61"/>
      <c r="BJT82" s="61"/>
      <c r="BJU82" s="61"/>
      <c r="BJV82" s="61"/>
      <c r="BJW82" s="61"/>
      <c r="BJX82" s="61"/>
      <c r="BJY82" s="61"/>
      <c r="BJZ82" s="61"/>
      <c r="BKA82" s="61"/>
      <c r="BKB82" s="61"/>
      <c r="BKC82" s="61"/>
      <c r="BKD82" s="61"/>
      <c r="BKE82" s="61"/>
      <c r="BKF82" s="61"/>
      <c r="BKG82" s="61"/>
      <c r="BKH82" s="61"/>
      <c r="BKI82" s="61"/>
      <c r="BKJ82" s="61"/>
      <c r="BKK82" s="61"/>
      <c r="BKL82" s="61"/>
      <c r="BKM82" s="61"/>
      <c r="BKN82" s="61"/>
      <c r="BKO82" s="61"/>
      <c r="BKP82" s="61"/>
      <c r="BKQ82" s="61"/>
      <c r="BKR82" s="61"/>
      <c r="BKS82" s="61"/>
      <c r="BKT82" s="61"/>
      <c r="BKU82" s="61"/>
      <c r="BKV82" s="61"/>
      <c r="BKW82" s="61"/>
      <c r="BKX82" s="61"/>
      <c r="BKY82" s="61"/>
      <c r="BKZ82" s="61"/>
      <c r="BLA82" s="61"/>
      <c r="BLB82" s="61"/>
      <c r="BLC82" s="61"/>
      <c r="BLD82" s="61"/>
      <c r="BLE82" s="61"/>
      <c r="BLF82" s="61"/>
      <c r="BLG82" s="61"/>
      <c r="BLH82" s="61"/>
      <c r="BLI82" s="61"/>
      <c r="BLJ82" s="61"/>
      <c r="BLK82" s="61"/>
      <c r="BLL82" s="61"/>
      <c r="BLM82" s="61"/>
      <c r="BLN82" s="61"/>
      <c r="BLO82" s="61"/>
      <c r="BLP82" s="61"/>
      <c r="BLQ82" s="61"/>
      <c r="BLR82" s="61"/>
      <c r="BLS82" s="61"/>
      <c r="BLT82" s="61"/>
      <c r="BLU82" s="61"/>
      <c r="BLV82" s="61"/>
      <c r="BLW82" s="61"/>
      <c r="BLX82" s="61"/>
      <c r="BLY82" s="61"/>
      <c r="BLZ82" s="61"/>
      <c r="BMA82" s="61"/>
      <c r="BMB82" s="61"/>
      <c r="BMC82" s="61"/>
      <c r="BMD82" s="61"/>
      <c r="BME82" s="61"/>
      <c r="BMF82" s="61"/>
      <c r="BMG82" s="61"/>
      <c r="BMH82" s="61"/>
      <c r="BMI82" s="61"/>
      <c r="BMJ82" s="61"/>
      <c r="BMK82" s="61"/>
      <c r="BML82" s="61"/>
      <c r="BMM82" s="61"/>
      <c r="BMN82" s="61"/>
      <c r="BMO82" s="61"/>
      <c r="BMP82" s="61"/>
      <c r="BMQ82" s="61"/>
      <c r="BMR82" s="61"/>
      <c r="BMS82" s="61"/>
      <c r="BMT82" s="61"/>
      <c r="BMU82" s="61"/>
      <c r="BMV82" s="61"/>
      <c r="BMW82" s="61"/>
      <c r="BMX82" s="61"/>
      <c r="BMY82" s="61"/>
      <c r="BMZ82" s="61"/>
      <c r="BNA82" s="61"/>
      <c r="BNB82" s="61"/>
      <c r="BNC82" s="61"/>
      <c r="BND82" s="61"/>
      <c r="BNE82" s="61"/>
      <c r="BNF82" s="61"/>
      <c r="BNG82" s="61"/>
      <c r="BNH82" s="61"/>
      <c r="BNI82" s="61"/>
      <c r="BNJ82" s="61"/>
      <c r="BNK82" s="61"/>
      <c r="BNL82" s="61"/>
      <c r="BNM82" s="61"/>
      <c r="BNN82" s="61"/>
      <c r="BNO82" s="61"/>
      <c r="BNP82" s="61"/>
      <c r="BNQ82" s="61"/>
      <c r="BNR82" s="61"/>
      <c r="BNS82" s="61"/>
      <c r="BNT82" s="61"/>
      <c r="BNU82" s="61"/>
      <c r="BNV82" s="61"/>
      <c r="BNW82" s="61"/>
      <c r="BNX82" s="61"/>
      <c r="BNY82" s="61"/>
      <c r="BNZ82" s="61"/>
      <c r="BOA82" s="61"/>
      <c r="BOB82" s="61"/>
      <c r="BOC82" s="61"/>
      <c r="BOD82" s="61"/>
      <c r="BOE82" s="61"/>
      <c r="BOF82" s="61"/>
      <c r="BOG82" s="61"/>
      <c r="BOH82" s="61"/>
      <c r="BOI82" s="61"/>
      <c r="BOJ82" s="61"/>
      <c r="BOK82" s="61"/>
      <c r="BOL82" s="61"/>
      <c r="BOM82" s="61"/>
      <c r="BON82" s="61"/>
      <c r="BOO82" s="61"/>
      <c r="BOP82" s="61"/>
      <c r="BOQ82" s="61"/>
      <c r="BOR82" s="61"/>
      <c r="BOS82" s="61"/>
      <c r="BOT82" s="61"/>
      <c r="BOU82" s="61"/>
      <c r="BOV82" s="61"/>
      <c r="BOW82" s="61"/>
      <c r="BOX82" s="61"/>
      <c r="BOY82" s="61"/>
      <c r="BOZ82" s="61"/>
      <c r="BPA82" s="61"/>
      <c r="BPB82" s="61"/>
      <c r="BPC82" s="61"/>
      <c r="BPD82" s="61"/>
      <c r="BPE82" s="61"/>
      <c r="BPF82" s="61"/>
      <c r="BPG82" s="61"/>
      <c r="BPH82" s="61"/>
      <c r="BPI82" s="61"/>
      <c r="BPJ82" s="61"/>
      <c r="BPK82" s="61"/>
      <c r="BPL82" s="61"/>
      <c r="BPM82" s="61"/>
      <c r="BPN82" s="61"/>
      <c r="BPO82" s="61"/>
      <c r="BPP82" s="61"/>
      <c r="BPQ82" s="61"/>
      <c r="BPR82" s="61"/>
      <c r="BPS82" s="61"/>
      <c r="BPT82" s="61"/>
      <c r="BPU82" s="61"/>
      <c r="BPV82" s="61"/>
      <c r="BPW82" s="61"/>
      <c r="BPX82" s="61"/>
      <c r="BPY82" s="61"/>
      <c r="BPZ82" s="61"/>
      <c r="BQA82" s="61"/>
      <c r="BQB82" s="61"/>
      <c r="BQC82" s="61"/>
      <c r="BQD82" s="61"/>
      <c r="BQE82" s="61"/>
      <c r="BQF82" s="61"/>
      <c r="BQG82" s="61"/>
      <c r="BQH82" s="61"/>
      <c r="BQI82" s="61"/>
      <c r="BQJ82" s="61"/>
      <c r="BQK82" s="61"/>
      <c r="BQL82" s="61"/>
      <c r="BQM82" s="61"/>
      <c r="BQN82" s="61"/>
      <c r="BQO82" s="61"/>
      <c r="BQP82" s="61"/>
      <c r="BQQ82" s="61"/>
      <c r="BQR82" s="61"/>
      <c r="BQS82" s="61"/>
      <c r="BQT82" s="61"/>
      <c r="BQU82" s="61"/>
      <c r="BQV82" s="61"/>
      <c r="BQW82" s="61"/>
      <c r="BQX82" s="61"/>
      <c r="BQY82" s="61"/>
      <c r="BQZ82" s="61"/>
      <c r="BRA82" s="61"/>
      <c r="BRB82" s="61"/>
      <c r="BRC82" s="61"/>
      <c r="BRD82" s="61"/>
      <c r="BRE82" s="61"/>
      <c r="BRF82" s="61"/>
      <c r="BRG82" s="61"/>
      <c r="BRH82" s="61"/>
      <c r="BRI82" s="61"/>
      <c r="BRJ82" s="61"/>
      <c r="BRK82" s="61"/>
      <c r="BRL82" s="61"/>
      <c r="BRM82" s="61"/>
      <c r="BRN82" s="61"/>
      <c r="BRO82" s="61"/>
      <c r="BRP82" s="61"/>
      <c r="BRQ82" s="61"/>
      <c r="BRR82" s="61"/>
      <c r="BRS82" s="61"/>
      <c r="BRT82" s="61"/>
      <c r="BRU82" s="61"/>
      <c r="BRV82" s="61"/>
      <c r="BRW82" s="61"/>
      <c r="BRX82" s="61"/>
      <c r="BRY82" s="61"/>
      <c r="BRZ82" s="61"/>
      <c r="BSA82" s="61"/>
      <c r="BSB82" s="61"/>
      <c r="BSC82" s="61"/>
      <c r="BSD82" s="61"/>
      <c r="BSE82" s="61"/>
      <c r="BSF82" s="61"/>
      <c r="BSG82" s="61"/>
      <c r="BSH82" s="61"/>
      <c r="BSI82" s="61"/>
      <c r="BSJ82" s="61"/>
      <c r="BSK82" s="61"/>
      <c r="BSL82" s="61"/>
      <c r="BSM82" s="61"/>
      <c r="BSN82" s="61"/>
      <c r="BSO82" s="61"/>
      <c r="BSP82" s="61"/>
      <c r="BSQ82" s="61"/>
      <c r="BSR82" s="61"/>
      <c r="BSS82" s="61"/>
      <c r="BST82" s="61"/>
      <c r="BSU82" s="61"/>
      <c r="BSV82" s="61"/>
      <c r="BSW82" s="61"/>
      <c r="BSX82" s="61"/>
      <c r="BSY82" s="61"/>
      <c r="BSZ82" s="61"/>
      <c r="BTA82" s="61"/>
      <c r="BTB82" s="61"/>
      <c r="BTC82" s="61"/>
      <c r="BTD82" s="61"/>
      <c r="BTE82" s="61"/>
      <c r="BTF82" s="61"/>
      <c r="BTG82" s="61"/>
      <c r="BTH82" s="61"/>
      <c r="BTI82" s="61"/>
      <c r="BTJ82" s="61"/>
      <c r="BTK82" s="61"/>
      <c r="BTL82" s="61"/>
      <c r="BTM82" s="61"/>
      <c r="BTN82" s="61"/>
      <c r="BTO82" s="61"/>
      <c r="BTP82" s="61"/>
      <c r="BTQ82" s="61"/>
      <c r="BTR82" s="61"/>
      <c r="BTS82" s="61"/>
      <c r="BTT82" s="61"/>
      <c r="BTU82" s="61"/>
      <c r="BTV82" s="61"/>
      <c r="BTW82" s="61"/>
      <c r="BTX82" s="61"/>
      <c r="BTY82" s="61"/>
      <c r="BTZ82" s="61"/>
      <c r="BUA82" s="61"/>
      <c r="BUB82" s="61"/>
      <c r="BUC82" s="61"/>
      <c r="BUD82" s="61"/>
      <c r="BUE82" s="61"/>
      <c r="BUF82" s="61"/>
      <c r="BUG82" s="61"/>
      <c r="BUH82" s="61"/>
      <c r="BUI82" s="61"/>
      <c r="BUJ82" s="61"/>
      <c r="BUK82" s="61"/>
      <c r="BUL82" s="61"/>
      <c r="BUM82" s="61"/>
      <c r="BUN82" s="61"/>
      <c r="BUO82" s="61"/>
      <c r="BUP82" s="61"/>
      <c r="BUQ82" s="61"/>
      <c r="BUR82" s="61"/>
      <c r="BUS82" s="61"/>
      <c r="BUT82" s="61"/>
      <c r="BUU82" s="61"/>
      <c r="BUV82" s="61"/>
      <c r="BUW82" s="61"/>
      <c r="BUX82" s="61"/>
      <c r="BUY82" s="61"/>
      <c r="BUZ82" s="61"/>
      <c r="BVA82" s="61"/>
      <c r="BVB82" s="61"/>
      <c r="BVC82" s="61"/>
      <c r="BVD82" s="61"/>
      <c r="BVE82" s="61"/>
      <c r="BVF82" s="61"/>
      <c r="BVG82" s="61"/>
      <c r="BVH82" s="61"/>
      <c r="BVI82" s="61"/>
      <c r="BVJ82" s="61"/>
      <c r="BVK82" s="61"/>
      <c r="BVL82" s="61"/>
      <c r="BVM82" s="61"/>
      <c r="BVN82" s="61"/>
      <c r="BVO82" s="61"/>
      <c r="BVP82" s="61"/>
      <c r="BVQ82" s="61"/>
      <c r="BVR82" s="61"/>
      <c r="BVS82" s="61"/>
      <c r="BVT82" s="61"/>
      <c r="BVU82" s="61"/>
      <c r="BVV82" s="61"/>
      <c r="BVW82" s="61"/>
      <c r="BVX82" s="61"/>
      <c r="BVY82" s="61"/>
      <c r="BVZ82" s="61"/>
      <c r="BWA82" s="61"/>
      <c r="BWB82" s="61"/>
      <c r="BWC82" s="61"/>
      <c r="BWD82" s="61"/>
      <c r="BWE82" s="61"/>
      <c r="BWF82" s="61"/>
      <c r="BWG82" s="61"/>
      <c r="BWH82" s="61"/>
      <c r="BWI82" s="61"/>
      <c r="BWJ82" s="61"/>
      <c r="BWK82" s="61"/>
      <c r="BWL82" s="61"/>
      <c r="BWM82" s="61"/>
      <c r="BWN82" s="61"/>
      <c r="BWO82" s="61"/>
      <c r="BWP82" s="61"/>
      <c r="BWQ82" s="61"/>
      <c r="BWR82" s="61"/>
      <c r="BWS82" s="61"/>
      <c r="BWT82" s="61"/>
      <c r="BWU82" s="61"/>
      <c r="BWV82" s="61"/>
      <c r="BWW82" s="61"/>
      <c r="BWX82" s="61"/>
      <c r="BWY82" s="61"/>
      <c r="BWZ82" s="61"/>
      <c r="BXA82" s="61"/>
      <c r="BXB82" s="61"/>
      <c r="BXC82" s="61"/>
      <c r="BXD82" s="61"/>
      <c r="BXE82" s="61"/>
      <c r="BXF82" s="61"/>
      <c r="BXG82" s="61"/>
      <c r="BXH82" s="61"/>
      <c r="BXI82" s="61"/>
      <c r="BXJ82" s="61"/>
      <c r="BXK82" s="61"/>
      <c r="BXL82" s="61"/>
      <c r="BXM82" s="61"/>
      <c r="BXN82" s="61"/>
      <c r="BXO82" s="61"/>
      <c r="BXP82" s="61"/>
      <c r="BXQ82" s="61"/>
      <c r="BXR82" s="61"/>
      <c r="BXS82" s="61"/>
      <c r="BXT82" s="61"/>
      <c r="BXU82" s="61"/>
      <c r="BXV82" s="61"/>
      <c r="BXW82" s="61"/>
      <c r="BXX82" s="61"/>
      <c r="BXY82" s="61"/>
      <c r="BXZ82" s="61"/>
      <c r="BYA82" s="61"/>
      <c r="BYB82" s="61"/>
      <c r="BYC82" s="61"/>
      <c r="BYD82" s="61"/>
      <c r="BYE82" s="61"/>
      <c r="BYF82" s="61"/>
      <c r="BYG82" s="61"/>
      <c r="BYH82" s="61"/>
      <c r="BYI82" s="61"/>
      <c r="BYJ82" s="61"/>
      <c r="BYK82" s="61"/>
      <c r="BYL82" s="61"/>
      <c r="BYM82" s="61"/>
      <c r="BYN82" s="61"/>
      <c r="BYO82" s="61"/>
      <c r="BYP82" s="61"/>
      <c r="BYQ82" s="61"/>
      <c r="BYR82" s="61"/>
      <c r="BYS82" s="61"/>
      <c r="BYT82" s="61"/>
      <c r="BYU82" s="61"/>
      <c r="BYV82" s="61"/>
      <c r="BYW82" s="61"/>
      <c r="BYX82" s="61"/>
      <c r="BYY82" s="61"/>
      <c r="BYZ82" s="61"/>
      <c r="BZA82" s="61"/>
      <c r="BZB82" s="61"/>
      <c r="BZC82" s="61"/>
      <c r="BZD82" s="61"/>
      <c r="BZE82" s="61"/>
      <c r="BZF82" s="61"/>
      <c r="BZG82" s="61"/>
      <c r="BZH82" s="61"/>
      <c r="BZI82" s="61"/>
      <c r="BZJ82" s="61"/>
      <c r="BZK82" s="61"/>
      <c r="BZL82" s="61"/>
      <c r="BZM82" s="61"/>
      <c r="BZN82" s="61"/>
      <c r="BZO82" s="61"/>
      <c r="BZP82" s="61"/>
      <c r="BZQ82" s="61"/>
      <c r="BZR82" s="61"/>
      <c r="BZS82" s="61"/>
      <c r="BZT82" s="61"/>
      <c r="BZU82" s="61"/>
      <c r="BZV82" s="61"/>
      <c r="BZW82" s="61"/>
      <c r="BZX82" s="61"/>
      <c r="BZY82" s="61"/>
      <c r="BZZ82" s="61"/>
      <c r="CAA82" s="61"/>
      <c r="CAB82" s="61"/>
      <c r="CAC82" s="61"/>
      <c r="CAD82" s="61"/>
      <c r="CAE82" s="61"/>
      <c r="CAF82" s="61"/>
      <c r="CAG82" s="61"/>
      <c r="CAH82" s="61"/>
      <c r="CAI82" s="61"/>
      <c r="CAJ82" s="61"/>
      <c r="CAK82" s="61"/>
      <c r="CAL82" s="61"/>
      <c r="CAM82" s="61"/>
      <c r="CAN82" s="61"/>
      <c r="CAO82" s="61"/>
      <c r="CAP82" s="61"/>
      <c r="CAQ82" s="61"/>
      <c r="CAR82" s="61"/>
      <c r="CAS82" s="61"/>
      <c r="CAT82" s="61"/>
      <c r="CAU82" s="61"/>
      <c r="CAV82" s="61"/>
      <c r="CAW82" s="61"/>
      <c r="CAX82" s="61"/>
      <c r="CAY82" s="61"/>
      <c r="CAZ82" s="61"/>
      <c r="CBA82" s="61"/>
      <c r="CBB82" s="61"/>
      <c r="CBC82" s="61"/>
      <c r="CBD82" s="61"/>
      <c r="CBE82" s="61"/>
      <c r="CBF82" s="61"/>
      <c r="CBG82" s="61"/>
      <c r="CBH82" s="61"/>
      <c r="CBI82" s="61"/>
      <c r="CBJ82" s="61"/>
      <c r="CBK82" s="61"/>
      <c r="CBL82" s="61"/>
      <c r="CBM82" s="61"/>
      <c r="CBN82" s="61"/>
      <c r="CBO82" s="61"/>
    </row>
    <row r="83" spans="1:2095" s="24" customFormat="1" ht="63">
      <c r="A83" s="72"/>
      <c r="B83" s="73" t="s">
        <v>113</v>
      </c>
      <c r="C83" s="72">
        <v>2020</v>
      </c>
      <c r="D83" s="72">
        <v>2026</v>
      </c>
      <c r="E83" s="72" t="s">
        <v>39</v>
      </c>
      <c r="F83" s="72" t="s">
        <v>39</v>
      </c>
      <c r="G83" s="72" t="s">
        <v>39</v>
      </c>
      <c r="H83" s="72" t="s">
        <v>39</v>
      </c>
      <c r="I83" s="72" t="s">
        <v>39</v>
      </c>
      <c r="J83" s="72" t="s">
        <v>39</v>
      </c>
      <c r="K83" s="72" t="s">
        <v>39</v>
      </c>
      <c r="L83" s="72" t="s">
        <v>39</v>
      </c>
      <c r="M83" s="72" t="s">
        <v>39</v>
      </c>
      <c r="N83" s="72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78"/>
      <c r="B84" s="79" t="s">
        <v>107</v>
      </c>
      <c r="C84" s="78">
        <v>2020</v>
      </c>
      <c r="D84" s="78">
        <v>2026</v>
      </c>
      <c r="E84" s="79"/>
      <c r="F84" s="55" t="s">
        <v>41</v>
      </c>
      <c r="G84" s="5">
        <f t="shared" ref="G84:G86" si="38">K84+H84+I84+J84+N84+L84+M84</f>
        <v>3000</v>
      </c>
      <c r="H84" s="5">
        <f t="shared" ref="H84:N84" si="39">H85</f>
        <v>0</v>
      </c>
      <c r="I84" s="5">
        <f t="shared" si="39"/>
        <v>0</v>
      </c>
      <c r="J84" s="5">
        <f t="shared" si="39"/>
        <v>0</v>
      </c>
      <c r="K84" s="5">
        <f t="shared" si="39"/>
        <v>0</v>
      </c>
      <c r="L84" s="5">
        <f t="shared" si="39"/>
        <v>1000</v>
      </c>
      <c r="M84" s="5">
        <f t="shared" si="39"/>
        <v>1000</v>
      </c>
      <c r="N84" s="5">
        <f t="shared" si="39"/>
        <v>1000</v>
      </c>
      <c r="O84" s="56" t="s">
        <v>39</v>
      </c>
      <c r="P84" s="56" t="s">
        <v>39</v>
      </c>
      <c r="Q84" s="56" t="s">
        <v>39</v>
      </c>
      <c r="R84" s="56" t="s">
        <v>39</v>
      </c>
      <c r="S84" s="56" t="s">
        <v>39</v>
      </c>
      <c r="T84" s="56" t="s">
        <v>39</v>
      </c>
      <c r="U84" s="56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78"/>
      <c r="B85" s="79"/>
      <c r="C85" s="78"/>
      <c r="D85" s="78"/>
      <c r="E85" s="79"/>
      <c r="F85" s="55" t="s">
        <v>76</v>
      </c>
      <c r="G85" s="5">
        <f t="shared" si="38"/>
        <v>3000</v>
      </c>
      <c r="H85" s="5">
        <v>0</v>
      </c>
      <c r="I85" s="5">
        <v>0</v>
      </c>
      <c r="J85" s="5">
        <v>0</v>
      </c>
      <c r="K85" s="5">
        <v>0</v>
      </c>
      <c r="L85" s="5">
        <v>1000</v>
      </c>
      <c r="M85" s="5">
        <v>1000</v>
      </c>
      <c r="N85" s="5">
        <v>1000</v>
      </c>
      <c r="O85" s="80" t="s">
        <v>90</v>
      </c>
      <c r="P85" s="80" t="s">
        <v>93</v>
      </c>
      <c r="Q85" s="82">
        <v>1</v>
      </c>
      <c r="R85" s="82">
        <v>0</v>
      </c>
      <c r="S85" s="82">
        <v>0</v>
      </c>
      <c r="T85" s="82">
        <v>1</v>
      </c>
      <c r="U85" s="82">
        <v>0</v>
      </c>
      <c r="V85" s="82">
        <v>0</v>
      </c>
      <c r="W85" s="82">
        <v>0</v>
      </c>
      <c r="X85" s="82">
        <v>0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78"/>
      <c r="B86" s="79"/>
      <c r="C86" s="78"/>
      <c r="D86" s="78"/>
      <c r="E86" s="79"/>
      <c r="F86" s="55" t="s">
        <v>75</v>
      </c>
      <c r="G86" s="5">
        <f t="shared" si="38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81"/>
      <c r="P86" s="81"/>
      <c r="Q86" s="82"/>
      <c r="R86" s="82"/>
      <c r="S86" s="82"/>
      <c r="T86" s="82"/>
      <c r="U86" s="82"/>
      <c r="V86" s="82"/>
      <c r="W86" s="82"/>
      <c r="X86" s="82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31.5">
      <c r="A87" s="78"/>
      <c r="B87" s="79" t="s">
        <v>80</v>
      </c>
      <c r="C87" s="78">
        <v>2020</v>
      </c>
      <c r="D87" s="78">
        <v>2026</v>
      </c>
      <c r="E87" s="79"/>
      <c r="F87" s="28" t="s">
        <v>41</v>
      </c>
      <c r="G87" s="5">
        <f t="shared" si="36"/>
        <v>3000</v>
      </c>
      <c r="H87" s="5">
        <f t="shared" ref="H87:N87" si="40">H88</f>
        <v>0</v>
      </c>
      <c r="I87" s="5">
        <f t="shared" si="40"/>
        <v>0</v>
      </c>
      <c r="J87" s="5">
        <f t="shared" si="40"/>
        <v>0</v>
      </c>
      <c r="K87" s="5">
        <f t="shared" si="40"/>
        <v>0</v>
      </c>
      <c r="L87" s="5">
        <f t="shared" si="40"/>
        <v>1000</v>
      </c>
      <c r="M87" s="5">
        <f t="shared" si="40"/>
        <v>1000</v>
      </c>
      <c r="N87" s="5">
        <f t="shared" si="40"/>
        <v>1000</v>
      </c>
      <c r="O87" s="35" t="s">
        <v>39</v>
      </c>
      <c r="P87" s="35" t="s">
        <v>39</v>
      </c>
      <c r="Q87" s="35" t="s">
        <v>39</v>
      </c>
      <c r="R87" s="35" t="s">
        <v>39</v>
      </c>
      <c r="S87" s="35" t="s">
        <v>39</v>
      </c>
      <c r="T87" s="35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24" customFormat="1" ht="94.5">
      <c r="A88" s="78"/>
      <c r="B88" s="79"/>
      <c r="C88" s="78"/>
      <c r="D88" s="78"/>
      <c r="E88" s="79"/>
      <c r="F88" s="28" t="s">
        <v>76</v>
      </c>
      <c r="G88" s="5">
        <f t="shared" si="36"/>
        <v>3000</v>
      </c>
      <c r="H88" s="5">
        <v>0</v>
      </c>
      <c r="I88" s="5">
        <v>0</v>
      </c>
      <c r="J88" s="5">
        <v>0</v>
      </c>
      <c r="K88" s="5">
        <v>0</v>
      </c>
      <c r="L88" s="5">
        <v>1000</v>
      </c>
      <c r="M88" s="5">
        <v>1000</v>
      </c>
      <c r="N88" s="5">
        <v>1000</v>
      </c>
      <c r="O88" s="80" t="s">
        <v>90</v>
      </c>
      <c r="P88" s="80" t="s">
        <v>93</v>
      </c>
      <c r="Q88" s="82">
        <v>5</v>
      </c>
      <c r="R88" s="82">
        <v>0</v>
      </c>
      <c r="S88" s="82">
        <v>0</v>
      </c>
      <c r="T88" s="82">
        <v>1</v>
      </c>
      <c r="U88" s="82">
        <v>1</v>
      </c>
      <c r="V88" s="82">
        <v>1</v>
      </c>
      <c r="W88" s="82">
        <v>1</v>
      </c>
      <c r="X88" s="82">
        <v>1</v>
      </c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</row>
    <row r="89" spans="1:2095" s="24" customFormat="1" ht="47.25">
      <c r="A89" s="78"/>
      <c r="B89" s="79"/>
      <c r="C89" s="78"/>
      <c r="D89" s="78"/>
      <c r="E89" s="79"/>
      <c r="F89" s="28" t="s">
        <v>75</v>
      </c>
      <c r="G89" s="5">
        <f t="shared" si="36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81"/>
      <c r="P89" s="81"/>
      <c r="Q89" s="82"/>
      <c r="R89" s="82"/>
      <c r="S89" s="82"/>
      <c r="T89" s="82"/>
      <c r="U89" s="82"/>
      <c r="V89" s="82"/>
      <c r="W89" s="82"/>
      <c r="X89" s="82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</row>
    <row r="90" spans="1:2095" s="24" customFormat="1" ht="94.5">
      <c r="A90" s="15"/>
      <c r="B90" s="28" t="s">
        <v>57</v>
      </c>
      <c r="C90" s="15">
        <v>2020</v>
      </c>
      <c r="D90" s="45">
        <v>2026</v>
      </c>
      <c r="E90" s="15" t="s">
        <v>39</v>
      </c>
      <c r="F90" s="15" t="s">
        <v>39</v>
      </c>
      <c r="G90" s="40" t="s">
        <v>39</v>
      </c>
      <c r="H90" s="15" t="s">
        <v>39</v>
      </c>
      <c r="I90" s="15" t="s">
        <v>39</v>
      </c>
      <c r="J90" s="15" t="s">
        <v>39</v>
      </c>
      <c r="K90" s="15" t="s">
        <v>39</v>
      </c>
      <c r="L90" s="54" t="s">
        <v>39</v>
      </c>
      <c r="M90" s="54" t="s">
        <v>39</v>
      </c>
      <c r="N90" s="45" t="s">
        <v>39</v>
      </c>
      <c r="O90" s="9" t="s">
        <v>39</v>
      </c>
      <c r="P90" s="9" t="s">
        <v>39</v>
      </c>
      <c r="Q90" s="9" t="s">
        <v>39</v>
      </c>
      <c r="R90" s="9" t="s">
        <v>39</v>
      </c>
      <c r="S90" s="9" t="s">
        <v>39</v>
      </c>
      <c r="T90" s="9" t="s">
        <v>39</v>
      </c>
      <c r="U90" s="44" t="s">
        <v>39</v>
      </c>
      <c r="V90" s="56" t="s">
        <v>39</v>
      </c>
      <c r="W90" s="56" t="s">
        <v>39</v>
      </c>
      <c r="X90" s="56" t="s">
        <v>39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</row>
    <row r="91" spans="1:2095" s="32" customFormat="1" ht="31.5">
      <c r="A91" s="78"/>
      <c r="B91" s="79" t="s">
        <v>109</v>
      </c>
      <c r="C91" s="78">
        <v>2020</v>
      </c>
      <c r="D91" s="78">
        <v>2026</v>
      </c>
      <c r="E91" s="79"/>
      <c r="F91" s="28" t="s">
        <v>41</v>
      </c>
      <c r="G91" s="5">
        <f>K91+H91+I91+J91+L91+M91+N91</f>
        <v>913970.17999999993</v>
      </c>
      <c r="H91" s="16">
        <f>H92+H93</f>
        <v>204780.79</v>
      </c>
      <c r="I91" s="5">
        <f>I93</f>
        <v>156079.21</v>
      </c>
      <c r="J91" s="5">
        <f>J92+J93</f>
        <v>163883.13</v>
      </c>
      <c r="K91" s="5">
        <f t="shared" ref="K91:N91" si="41">K92+K93</f>
        <v>172224.36</v>
      </c>
      <c r="L91" s="5">
        <f t="shared" si="41"/>
        <v>217002.69</v>
      </c>
      <c r="M91" s="5">
        <f t="shared" si="41"/>
        <v>0</v>
      </c>
      <c r="N91" s="5">
        <f t="shared" si="41"/>
        <v>0</v>
      </c>
      <c r="O91" s="44" t="s">
        <v>39</v>
      </c>
      <c r="P91" s="44" t="s">
        <v>39</v>
      </c>
      <c r="Q91" s="44" t="s">
        <v>39</v>
      </c>
      <c r="R91" s="44" t="s">
        <v>39</v>
      </c>
      <c r="S91" s="44" t="s">
        <v>39</v>
      </c>
      <c r="T91" s="44" t="s">
        <v>39</v>
      </c>
      <c r="U91" s="44" t="s">
        <v>39</v>
      </c>
      <c r="V91" s="56" t="s">
        <v>39</v>
      </c>
      <c r="W91" s="56" t="s">
        <v>39</v>
      </c>
      <c r="X91" s="56" t="s">
        <v>39</v>
      </c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  <c r="KY91" s="61"/>
      <c r="KZ91" s="61"/>
      <c r="LA91" s="61"/>
      <c r="LB91" s="61"/>
      <c r="LC91" s="61"/>
      <c r="LD91" s="61"/>
      <c r="LE91" s="61"/>
      <c r="LF91" s="61"/>
      <c r="LG91" s="61"/>
      <c r="LH91" s="61"/>
      <c r="LI91" s="61"/>
      <c r="LJ91" s="61"/>
      <c r="LK91" s="61"/>
      <c r="LL91" s="61"/>
      <c r="LM91" s="61"/>
      <c r="LN91" s="61"/>
      <c r="LO91" s="61"/>
      <c r="LP91" s="61"/>
      <c r="LQ91" s="61"/>
      <c r="LR91" s="61"/>
      <c r="LS91" s="61"/>
      <c r="LT91" s="61"/>
      <c r="LU91" s="61"/>
      <c r="LV91" s="61"/>
      <c r="LW91" s="61"/>
      <c r="LX91" s="61"/>
      <c r="LY91" s="61"/>
      <c r="LZ91" s="61"/>
      <c r="MA91" s="61"/>
      <c r="MB91" s="61"/>
      <c r="MC91" s="61"/>
      <c r="MD91" s="61"/>
      <c r="ME91" s="61"/>
      <c r="MF91" s="61"/>
      <c r="MG91" s="61"/>
      <c r="MH91" s="61"/>
      <c r="MI91" s="61"/>
      <c r="MJ91" s="61"/>
      <c r="MK91" s="61"/>
      <c r="ML91" s="61"/>
      <c r="MM91" s="61"/>
      <c r="MN91" s="61"/>
      <c r="MO91" s="61"/>
      <c r="MP91" s="61"/>
      <c r="MQ91" s="61"/>
      <c r="MR91" s="61"/>
      <c r="MS91" s="61"/>
      <c r="MT91" s="61"/>
      <c r="MU91" s="61"/>
      <c r="MV91" s="61"/>
      <c r="MW91" s="61"/>
      <c r="MX91" s="61"/>
      <c r="MY91" s="61"/>
      <c r="MZ91" s="61"/>
      <c r="NA91" s="61"/>
      <c r="NB91" s="61"/>
      <c r="NC91" s="61"/>
      <c r="ND91" s="61"/>
      <c r="NE91" s="61"/>
      <c r="NF91" s="61"/>
      <c r="NG91" s="61"/>
      <c r="NH91" s="61"/>
      <c r="NI91" s="61"/>
      <c r="NJ91" s="61"/>
      <c r="NK91" s="61"/>
      <c r="NL91" s="61"/>
      <c r="NM91" s="61"/>
      <c r="NN91" s="61"/>
      <c r="NO91" s="61"/>
      <c r="NP91" s="61"/>
      <c r="NQ91" s="61"/>
      <c r="NR91" s="61"/>
      <c r="NS91" s="61"/>
      <c r="NT91" s="61"/>
      <c r="NU91" s="61"/>
      <c r="NV91" s="61"/>
      <c r="NW91" s="61"/>
      <c r="NX91" s="61"/>
      <c r="NY91" s="61"/>
      <c r="NZ91" s="61"/>
      <c r="OA91" s="61"/>
      <c r="OB91" s="61"/>
      <c r="OC91" s="61"/>
      <c r="OD91" s="61"/>
      <c r="OE91" s="61"/>
      <c r="OF91" s="61"/>
      <c r="OG91" s="61"/>
      <c r="OH91" s="61"/>
      <c r="OI91" s="61"/>
      <c r="OJ91" s="61"/>
      <c r="OK91" s="61"/>
      <c r="OL91" s="61"/>
      <c r="OM91" s="61"/>
      <c r="ON91" s="61"/>
      <c r="OO91" s="61"/>
      <c r="OP91" s="61"/>
      <c r="OQ91" s="61"/>
      <c r="OR91" s="61"/>
      <c r="OS91" s="61"/>
      <c r="OT91" s="61"/>
      <c r="OU91" s="61"/>
      <c r="OV91" s="61"/>
      <c r="OW91" s="61"/>
      <c r="OX91" s="61"/>
      <c r="OY91" s="61"/>
      <c r="OZ91" s="61"/>
      <c r="PA91" s="61"/>
      <c r="PB91" s="61"/>
      <c r="PC91" s="61"/>
      <c r="PD91" s="61"/>
      <c r="PE91" s="61"/>
      <c r="PF91" s="61"/>
      <c r="PG91" s="61"/>
      <c r="PH91" s="61"/>
      <c r="PI91" s="61"/>
      <c r="PJ91" s="61"/>
      <c r="PK91" s="61"/>
      <c r="PL91" s="61"/>
      <c r="PM91" s="61"/>
      <c r="PN91" s="61"/>
      <c r="PO91" s="61"/>
      <c r="PP91" s="61"/>
      <c r="PQ91" s="61"/>
      <c r="PR91" s="61"/>
      <c r="PS91" s="61"/>
      <c r="PT91" s="61"/>
      <c r="PU91" s="61"/>
      <c r="PV91" s="61"/>
      <c r="PW91" s="61"/>
      <c r="PX91" s="61"/>
      <c r="PY91" s="61"/>
      <c r="PZ91" s="61"/>
      <c r="QA91" s="61"/>
      <c r="QB91" s="61"/>
      <c r="QC91" s="61"/>
      <c r="QD91" s="61"/>
      <c r="QE91" s="61"/>
      <c r="QF91" s="61"/>
      <c r="QG91" s="61"/>
      <c r="QH91" s="61"/>
      <c r="QI91" s="61"/>
      <c r="QJ91" s="61"/>
      <c r="QK91" s="61"/>
      <c r="QL91" s="61"/>
      <c r="QM91" s="61"/>
      <c r="QN91" s="61"/>
      <c r="QO91" s="61"/>
      <c r="QP91" s="61"/>
      <c r="QQ91" s="61"/>
      <c r="QR91" s="61"/>
      <c r="QS91" s="61"/>
      <c r="QT91" s="61"/>
      <c r="QU91" s="61"/>
      <c r="QV91" s="61"/>
      <c r="QW91" s="61"/>
      <c r="QX91" s="61"/>
      <c r="QY91" s="61"/>
      <c r="QZ91" s="61"/>
      <c r="RA91" s="61"/>
      <c r="RB91" s="61"/>
      <c r="RC91" s="61"/>
      <c r="RD91" s="61"/>
      <c r="RE91" s="61"/>
      <c r="RF91" s="61"/>
      <c r="RG91" s="61"/>
      <c r="RH91" s="61"/>
      <c r="RI91" s="61"/>
      <c r="RJ91" s="61"/>
      <c r="RK91" s="61"/>
      <c r="RL91" s="61"/>
      <c r="RM91" s="61"/>
      <c r="RN91" s="61"/>
      <c r="RO91" s="61"/>
      <c r="RP91" s="61"/>
      <c r="RQ91" s="61"/>
      <c r="RR91" s="61"/>
      <c r="RS91" s="61"/>
      <c r="RT91" s="61"/>
      <c r="RU91" s="61"/>
      <c r="RV91" s="61"/>
      <c r="RW91" s="61"/>
      <c r="RX91" s="61"/>
      <c r="RY91" s="61"/>
      <c r="RZ91" s="61"/>
      <c r="SA91" s="61"/>
      <c r="SB91" s="61"/>
      <c r="SC91" s="61"/>
      <c r="SD91" s="61"/>
      <c r="SE91" s="61"/>
      <c r="SF91" s="61"/>
      <c r="SG91" s="61"/>
      <c r="SH91" s="61"/>
      <c r="SI91" s="61"/>
      <c r="SJ91" s="61"/>
      <c r="SK91" s="61"/>
      <c r="SL91" s="61"/>
      <c r="SM91" s="61"/>
      <c r="SN91" s="61"/>
      <c r="SO91" s="61"/>
      <c r="SP91" s="61"/>
      <c r="SQ91" s="61"/>
      <c r="SR91" s="61"/>
      <c r="SS91" s="61"/>
      <c r="ST91" s="61"/>
      <c r="SU91" s="61"/>
      <c r="SV91" s="61"/>
      <c r="SW91" s="61"/>
      <c r="SX91" s="61"/>
      <c r="SY91" s="61"/>
      <c r="SZ91" s="61"/>
      <c r="TA91" s="61"/>
      <c r="TB91" s="61"/>
      <c r="TC91" s="61"/>
      <c r="TD91" s="61"/>
      <c r="TE91" s="61"/>
      <c r="TF91" s="61"/>
      <c r="TG91" s="61"/>
      <c r="TH91" s="61"/>
      <c r="TI91" s="61"/>
      <c r="TJ91" s="61"/>
      <c r="TK91" s="61"/>
      <c r="TL91" s="61"/>
      <c r="TM91" s="61"/>
      <c r="TN91" s="61"/>
      <c r="TO91" s="61"/>
      <c r="TP91" s="61"/>
      <c r="TQ91" s="61"/>
      <c r="TR91" s="61"/>
      <c r="TS91" s="61"/>
      <c r="TT91" s="61"/>
      <c r="TU91" s="61"/>
      <c r="TV91" s="61"/>
      <c r="TW91" s="61"/>
      <c r="TX91" s="61"/>
      <c r="TY91" s="61"/>
      <c r="TZ91" s="61"/>
      <c r="UA91" s="61"/>
      <c r="UB91" s="61"/>
      <c r="UC91" s="61"/>
      <c r="UD91" s="61"/>
      <c r="UE91" s="61"/>
      <c r="UF91" s="61"/>
      <c r="UG91" s="61"/>
      <c r="UH91" s="61"/>
      <c r="UI91" s="61"/>
      <c r="UJ91" s="61"/>
      <c r="UK91" s="61"/>
      <c r="UL91" s="61"/>
      <c r="UM91" s="61"/>
      <c r="UN91" s="61"/>
      <c r="UO91" s="61"/>
      <c r="UP91" s="61"/>
      <c r="UQ91" s="61"/>
      <c r="UR91" s="61"/>
      <c r="US91" s="61"/>
      <c r="UT91" s="61"/>
      <c r="UU91" s="61"/>
      <c r="UV91" s="61"/>
      <c r="UW91" s="61"/>
      <c r="UX91" s="61"/>
      <c r="UY91" s="61"/>
      <c r="UZ91" s="61"/>
      <c r="VA91" s="61"/>
      <c r="VB91" s="61"/>
      <c r="VC91" s="61"/>
      <c r="VD91" s="61"/>
      <c r="VE91" s="61"/>
      <c r="VF91" s="61"/>
      <c r="VG91" s="61"/>
      <c r="VH91" s="61"/>
      <c r="VI91" s="61"/>
      <c r="VJ91" s="61"/>
      <c r="VK91" s="61"/>
      <c r="VL91" s="61"/>
      <c r="VM91" s="61"/>
      <c r="VN91" s="61"/>
      <c r="VO91" s="61"/>
      <c r="VP91" s="61"/>
      <c r="VQ91" s="61"/>
      <c r="VR91" s="61"/>
      <c r="VS91" s="61"/>
      <c r="VT91" s="61"/>
      <c r="VU91" s="61"/>
      <c r="VV91" s="61"/>
      <c r="VW91" s="61"/>
      <c r="VX91" s="61"/>
      <c r="VY91" s="61"/>
      <c r="VZ91" s="61"/>
      <c r="WA91" s="61"/>
      <c r="WB91" s="61"/>
      <c r="WC91" s="61"/>
      <c r="WD91" s="61"/>
      <c r="WE91" s="61"/>
      <c r="WF91" s="61"/>
      <c r="WG91" s="61"/>
      <c r="WH91" s="61"/>
      <c r="WI91" s="61"/>
      <c r="WJ91" s="61"/>
      <c r="WK91" s="61"/>
      <c r="WL91" s="61"/>
      <c r="WM91" s="61"/>
      <c r="WN91" s="61"/>
      <c r="WO91" s="61"/>
      <c r="WP91" s="61"/>
      <c r="WQ91" s="61"/>
      <c r="WR91" s="61"/>
      <c r="WS91" s="61"/>
      <c r="WT91" s="61"/>
      <c r="WU91" s="61"/>
      <c r="WV91" s="61"/>
      <c r="WW91" s="61"/>
      <c r="WX91" s="61"/>
      <c r="WY91" s="61"/>
      <c r="WZ91" s="61"/>
      <c r="XA91" s="61"/>
      <c r="XB91" s="61"/>
      <c r="XC91" s="61"/>
      <c r="XD91" s="61"/>
      <c r="XE91" s="61"/>
      <c r="XF91" s="61"/>
      <c r="XG91" s="61"/>
      <c r="XH91" s="61"/>
      <c r="XI91" s="61"/>
      <c r="XJ91" s="61"/>
      <c r="XK91" s="61"/>
      <c r="XL91" s="61"/>
      <c r="XM91" s="61"/>
      <c r="XN91" s="61"/>
      <c r="XO91" s="61"/>
      <c r="XP91" s="61"/>
      <c r="XQ91" s="61"/>
      <c r="XR91" s="61"/>
      <c r="XS91" s="61"/>
      <c r="XT91" s="61"/>
      <c r="XU91" s="61"/>
      <c r="XV91" s="61"/>
      <c r="XW91" s="61"/>
      <c r="XX91" s="61"/>
      <c r="XY91" s="61"/>
      <c r="XZ91" s="61"/>
      <c r="YA91" s="61"/>
      <c r="YB91" s="61"/>
      <c r="YC91" s="61"/>
      <c r="YD91" s="61"/>
      <c r="YE91" s="61"/>
      <c r="YF91" s="61"/>
      <c r="YG91" s="61"/>
      <c r="YH91" s="61"/>
      <c r="YI91" s="61"/>
      <c r="YJ91" s="61"/>
      <c r="YK91" s="61"/>
      <c r="YL91" s="61"/>
      <c r="YM91" s="61"/>
      <c r="YN91" s="61"/>
      <c r="YO91" s="61"/>
      <c r="YP91" s="61"/>
      <c r="YQ91" s="61"/>
      <c r="YR91" s="61"/>
      <c r="YS91" s="61"/>
      <c r="YT91" s="61"/>
      <c r="YU91" s="61"/>
      <c r="YV91" s="61"/>
      <c r="YW91" s="61"/>
      <c r="YX91" s="61"/>
      <c r="YY91" s="61"/>
      <c r="YZ91" s="61"/>
      <c r="ZA91" s="61"/>
      <c r="ZB91" s="61"/>
      <c r="ZC91" s="61"/>
      <c r="ZD91" s="61"/>
      <c r="ZE91" s="61"/>
      <c r="ZF91" s="61"/>
      <c r="ZG91" s="61"/>
      <c r="ZH91" s="61"/>
      <c r="ZI91" s="61"/>
      <c r="ZJ91" s="61"/>
      <c r="ZK91" s="61"/>
      <c r="ZL91" s="61"/>
      <c r="ZM91" s="61"/>
      <c r="ZN91" s="61"/>
      <c r="ZO91" s="61"/>
      <c r="ZP91" s="61"/>
      <c r="ZQ91" s="61"/>
      <c r="ZR91" s="61"/>
      <c r="ZS91" s="61"/>
      <c r="ZT91" s="61"/>
      <c r="ZU91" s="61"/>
      <c r="ZV91" s="61"/>
      <c r="ZW91" s="61"/>
      <c r="ZX91" s="61"/>
      <c r="ZY91" s="61"/>
      <c r="ZZ91" s="61"/>
      <c r="AAA91" s="61"/>
      <c r="AAB91" s="61"/>
      <c r="AAC91" s="61"/>
      <c r="AAD91" s="61"/>
      <c r="AAE91" s="61"/>
      <c r="AAF91" s="61"/>
      <c r="AAG91" s="61"/>
      <c r="AAH91" s="61"/>
      <c r="AAI91" s="61"/>
      <c r="AAJ91" s="61"/>
      <c r="AAK91" s="61"/>
      <c r="AAL91" s="61"/>
      <c r="AAM91" s="61"/>
      <c r="AAN91" s="61"/>
      <c r="AAO91" s="61"/>
      <c r="AAP91" s="61"/>
      <c r="AAQ91" s="61"/>
      <c r="AAR91" s="61"/>
      <c r="AAS91" s="61"/>
      <c r="AAT91" s="61"/>
      <c r="AAU91" s="61"/>
      <c r="AAV91" s="61"/>
      <c r="AAW91" s="61"/>
      <c r="AAX91" s="61"/>
      <c r="AAY91" s="61"/>
      <c r="AAZ91" s="61"/>
      <c r="ABA91" s="61"/>
      <c r="ABB91" s="61"/>
      <c r="ABC91" s="61"/>
      <c r="ABD91" s="61"/>
      <c r="ABE91" s="61"/>
      <c r="ABF91" s="61"/>
      <c r="ABG91" s="61"/>
      <c r="ABH91" s="61"/>
      <c r="ABI91" s="61"/>
      <c r="ABJ91" s="61"/>
      <c r="ABK91" s="61"/>
      <c r="ABL91" s="61"/>
      <c r="ABM91" s="61"/>
      <c r="ABN91" s="61"/>
      <c r="ABO91" s="61"/>
      <c r="ABP91" s="61"/>
      <c r="ABQ91" s="61"/>
      <c r="ABR91" s="61"/>
      <c r="ABS91" s="61"/>
      <c r="ABT91" s="61"/>
      <c r="ABU91" s="61"/>
      <c r="ABV91" s="61"/>
      <c r="ABW91" s="61"/>
      <c r="ABX91" s="61"/>
      <c r="ABY91" s="61"/>
      <c r="ABZ91" s="61"/>
      <c r="ACA91" s="61"/>
      <c r="ACB91" s="61"/>
      <c r="ACC91" s="61"/>
      <c r="ACD91" s="61"/>
      <c r="ACE91" s="61"/>
      <c r="ACF91" s="61"/>
      <c r="ACG91" s="61"/>
      <c r="ACH91" s="61"/>
      <c r="ACI91" s="61"/>
      <c r="ACJ91" s="61"/>
      <c r="ACK91" s="61"/>
      <c r="ACL91" s="61"/>
      <c r="ACM91" s="61"/>
      <c r="ACN91" s="61"/>
      <c r="ACO91" s="61"/>
      <c r="ACP91" s="61"/>
      <c r="ACQ91" s="61"/>
      <c r="ACR91" s="61"/>
      <c r="ACS91" s="61"/>
      <c r="ACT91" s="61"/>
      <c r="ACU91" s="61"/>
      <c r="ACV91" s="61"/>
      <c r="ACW91" s="61"/>
      <c r="ACX91" s="61"/>
      <c r="ACY91" s="61"/>
      <c r="ACZ91" s="61"/>
      <c r="ADA91" s="61"/>
      <c r="ADB91" s="61"/>
      <c r="ADC91" s="61"/>
      <c r="ADD91" s="61"/>
      <c r="ADE91" s="61"/>
      <c r="ADF91" s="61"/>
      <c r="ADG91" s="61"/>
      <c r="ADH91" s="61"/>
      <c r="ADI91" s="61"/>
      <c r="ADJ91" s="61"/>
      <c r="ADK91" s="61"/>
      <c r="ADL91" s="61"/>
      <c r="ADM91" s="61"/>
      <c r="ADN91" s="61"/>
      <c r="ADO91" s="61"/>
      <c r="ADP91" s="61"/>
      <c r="ADQ91" s="61"/>
      <c r="ADR91" s="61"/>
      <c r="ADS91" s="61"/>
      <c r="ADT91" s="61"/>
      <c r="ADU91" s="61"/>
      <c r="ADV91" s="61"/>
      <c r="ADW91" s="61"/>
      <c r="ADX91" s="61"/>
      <c r="ADY91" s="61"/>
      <c r="ADZ91" s="61"/>
      <c r="AEA91" s="61"/>
      <c r="AEB91" s="61"/>
      <c r="AEC91" s="61"/>
      <c r="AED91" s="61"/>
      <c r="AEE91" s="61"/>
      <c r="AEF91" s="61"/>
      <c r="AEG91" s="61"/>
      <c r="AEH91" s="61"/>
      <c r="AEI91" s="61"/>
      <c r="AEJ91" s="61"/>
      <c r="AEK91" s="61"/>
      <c r="AEL91" s="61"/>
      <c r="AEM91" s="61"/>
      <c r="AEN91" s="61"/>
      <c r="AEO91" s="61"/>
      <c r="AEP91" s="61"/>
      <c r="AEQ91" s="61"/>
      <c r="AER91" s="61"/>
      <c r="AES91" s="61"/>
      <c r="AET91" s="61"/>
      <c r="AEU91" s="61"/>
      <c r="AEV91" s="61"/>
      <c r="AEW91" s="61"/>
      <c r="AEX91" s="61"/>
      <c r="AEY91" s="61"/>
      <c r="AEZ91" s="61"/>
      <c r="AFA91" s="61"/>
      <c r="AFB91" s="61"/>
      <c r="AFC91" s="61"/>
      <c r="AFD91" s="61"/>
      <c r="AFE91" s="61"/>
      <c r="AFF91" s="61"/>
      <c r="AFG91" s="61"/>
      <c r="AFH91" s="61"/>
      <c r="AFI91" s="61"/>
      <c r="AFJ91" s="61"/>
      <c r="AFK91" s="61"/>
      <c r="AFL91" s="61"/>
      <c r="AFM91" s="61"/>
      <c r="AFN91" s="61"/>
      <c r="AFO91" s="61"/>
      <c r="AFP91" s="61"/>
      <c r="AFQ91" s="61"/>
      <c r="AFR91" s="61"/>
      <c r="AFS91" s="61"/>
      <c r="AFT91" s="61"/>
      <c r="AFU91" s="61"/>
      <c r="AFV91" s="61"/>
      <c r="AFW91" s="61"/>
      <c r="AFX91" s="61"/>
      <c r="AFY91" s="61"/>
      <c r="AFZ91" s="61"/>
      <c r="AGA91" s="61"/>
      <c r="AGB91" s="61"/>
      <c r="AGC91" s="61"/>
      <c r="AGD91" s="61"/>
      <c r="AGE91" s="61"/>
      <c r="AGF91" s="61"/>
      <c r="AGG91" s="61"/>
      <c r="AGH91" s="61"/>
      <c r="AGI91" s="61"/>
      <c r="AGJ91" s="61"/>
      <c r="AGK91" s="61"/>
      <c r="AGL91" s="61"/>
      <c r="AGM91" s="61"/>
      <c r="AGN91" s="61"/>
      <c r="AGO91" s="61"/>
      <c r="AGP91" s="61"/>
      <c r="AGQ91" s="61"/>
      <c r="AGR91" s="61"/>
      <c r="AGS91" s="61"/>
      <c r="AGT91" s="61"/>
      <c r="AGU91" s="61"/>
      <c r="AGV91" s="61"/>
      <c r="AGW91" s="61"/>
      <c r="AGX91" s="61"/>
      <c r="AGY91" s="61"/>
      <c r="AGZ91" s="61"/>
      <c r="AHA91" s="61"/>
      <c r="AHB91" s="61"/>
      <c r="AHC91" s="61"/>
      <c r="AHD91" s="61"/>
      <c r="AHE91" s="61"/>
      <c r="AHF91" s="61"/>
      <c r="AHG91" s="61"/>
      <c r="AHH91" s="61"/>
      <c r="AHI91" s="61"/>
      <c r="AHJ91" s="61"/>
      <c r="AHK91" s="61"/>
      <c r="AHL91" s="61"/>
      <c r="AHM91" s="61"/>
      <c r="AHN91" s="61"/>
      <c r="AHO91" s="61"/>
      <c r="AHP91" s="61"/>
      <c r="AHQ91" s="61"/>
      <c r="AHR91" s="61"/>
      <c r="AHS91" s="61"/>
      <c r="AHT91" s="61"/>
      <c r="AHU91" s="61"/>
      <c r="AHV91" s="61"/>
      <c r="AHW91" s="61"/>
      <c r="AHX91" s="61"/>
      <c r="AHY91" s="61"/>
      <c r="AHZ91" s="61"/>
      <c r="AIA91" s="61"/>
      <c r="AIB91" s="61"/>
      <c r="AIC91" s="61"/>
      <c r="AID91" s="61"/>
      <c r="AIE91" s="61"/>
      <c r="AIF91" s="61"/>
      <c r="AIG91" s="61"/>
      <c r="AIH91" s="61"/>
      <c r="AII91" s="61"/>
      <c r="AIJ91" s="61"/>
      <c r="AIK91" s="61"/>
      <c r="AIL91" s="61"/>
      <c r="AIM91" s="61"/>
      <c r="AIN91" s="61"/>
      <c r="AIO91" s="61"/>
      <c r="AIP91" s="61"/>
      <c r="AIQ91" s="61"/>
      <c r="AIR91" s="61"/>
      <c r="AIS91" s="61"/>
      <c r="AIT91" s="61"/>
      <c r="AIU91" s="61"/>
      <c r="AIV91" s="61"/>
      <c r="AIW91" s="61"/>
      <c r="AIX91" s="61"/>
      <c r="AIY91" s="61"/>
      <c r="AIZ91" s="61"/>
      <c r="AJA91" s="61"/>
      <c r="AJB91" s="61"/>
      <c r="AJC91" s="61"/>
      <c r="AJD91" s="61"/>
      <c r="AJE91" s="61"/>
      <c r="AJF91" s="61"/>
      <c r="AJG91" s="61"/>
      <c r="AJH91" s="61"/>
      <c r="AJI91" s="61"/>
      <c r="AJJ91" s="61"/>
      <c r="AJK91" s="61"/>
      <c r="AJL91" s="61"/>
      <c r="AJM91" s="61"/>
      <c r="AJN91" s="61"/>
      <c r="AJO91" s="61"/>
      <c r="AJP91" s="61"/>
      <c r="AJQ91" s="61"/>
      <c r="AJR91" s="61"/>
      <c r="AJS91" s="61"/>
      <c r="AJT91" s="61"/>
      <c r="AJU91" s="61"/>
      <c r="AJV91" s="61"/>
      <c r="AJW91" s="61"/>
      <c r="AJX91" s="61"/>
      <c r="AJY91" s="61"/>
      <c r="AJZ91" s="61"/>
      <c r="AKA91" s="61"/>
      <c r="AKB91" s="61"/>
      <c r="AKC91" s="61"/>
      <c r="AKD91" s="61"/>
      <c r="AKE91" s="61"/>
      <c r="AKF91" s="61"/>
      <c r="AKG91" s="61"/>
      <c r="AKH91" s="61"/>
      <c r="AKI91" s="61"/>
      <c r="AKJ91" s="61"/>
      <c r="AKK91" s="61"/>
      <c r="AKL91" s="61"/>
      <c r="AKM91" s="61"/>
      <c r="AKN91" s="61"/>
      <c r="AKO91" s="61"/>
      <c r="AKP91" s="61"/>
      <c r="AKQ91" s="61"/>
      <c r="AKR91" s="61"/>
      <c r="AKS91" s="61"/>
      <c r="AKT91" s="61"/>
      <c r="AKU91" s="61"/>
      <c r="AKV91" s="61"/>
      <c r="AKW91" s="61"/>
      <c r="AKX91" s="61"/>
      <c r="AKY91" s="61"/>
      <c r="AKZ91" s="61"/>
      <c r="ALA91" s="61"/>
      <c r="ALB91" s="61"/>
      <c r="ALC91" s="61"/>
      <c r="ALD91" s="61"/>
      <c r="ALE91" s="61"/>
      <c r="ALF91" s="61"/>
      <c r="ALG91" s="61"/>
      <c r="ALH91" s="61"/>
      <c r="ALI91" s="61"/>
      <c r="ALJ91" s="61"/>
      <c r="ALK91" s="61"/>
      <c r="ALL91" s="61"/>
      <c r="ALM91" s="61"/>
      <c r="ALN91" s="61"/>
      <c r="ALO91" s="61"/>
      <c r="ALP91" s="61"/>
      <c r="ALQ91" s="61"/>
      <c r="ALR91" s="61"/>
      <c r="ALS91" s="61"/>
      <c r="ALT91" s="61"/>
      <c r="ALU91" s="61"/>
      <c r="ALV91" s="61"/>
      <c r="ALW91" s="61"/>
      <c r="ALX91" s="61"/>
      <c r="ALY91" s="61"/>
      <c r="ALZ91" s="61"/>
      <c r="AMA91" s="61"/>
      <c r="AMB91" s="61"/>
      <c r="AMC91" s="61"/>
      <c r="AMD91" s="61"/>
      <c r="AME91" s="61"/>
      <c r="AMF91" s="61"/>
      <c r="AMG91" s="61"/>
      <c r="AMH91" s="61"/>
      <c r="AMI91" s="61"/>
      <c r="AMJ91" s="61"/>
      <c r="AMK91" s="61"/>
      <c r="AML91" s="61"/>
      <c r="AMM91" s="61"/>
      <c r="AMN91" s="61"/>
      <c r="AMO91" s="61"/>
      <c r="AMP91" s="61"/>
      <c r="AMQ91" s="61"/>
      <c r="AMR91" s="61"/>
      <c r="AMS91" s="61"/>
      <c r="AMT91" s="61"/>
      <c r="AMU91" s="61"/>
      <c r="AMV91" s="61"/>
      <c r="AMW91" s="61"/>
      <c r="AMX91" s="61"/>
      <c r="AMY91" s="61"/>
      <c r="AMZ91" s="61"/>
      <c r="ANA91" s="61"/>
      <c r="ANB91" s="61"/>
      <c r="ANC91" s="61"/>
      <c r="AND91" s="61"/>
      <c r="ANE91" s="61"/>
      <c r="ANF91" s="61"/>
      <c r="ANG91" s="61"/>
      <c r="ANH91" s="61"/>
      <c r="ANI91" s="61"/>
      <c r="ANJ91" s="61"/>
      <c r="ANK91" s="61"/>
      <c r="ANL91" s="61"/>
      <c r="ANM91" s="61"/>
      <c r="ANN91" s="61"/>
      <c r="ANO91" s="61"/>
      <c r="ANP91" s="61"/>
      <c r="ANQ91" s="61"/>
      <c r="ANR91" s="61"/>
      <c r="ANS91" s="61"/>
      <c r="ANT91" s="61"/>
      <c r="ANU91" s="61"/>
      <c r="ANV91" s="61"/>
      <c r="ANW91" s="61"/>
      <c r="ANX91" s="61"/>
      <c r="ANY91" s="61"/>
      <c r="ANZ91" s="61"/>
      <c r="AOA91" s="61"/>
      <c r="AOB91" s="61"/>
      <c r="AOC91" s="61"/>
      <c r="AOD91" s="61"/>
      <c r="AOE91" s="61"/>
      <c r="AOF91" s="61"/>
      <c r="AOG91" s="61"/>
      <c r="AOH91" s="61"/>
      <c r="AOI91" s="61"/>
      <c r="AOJ91" s="61"/>
      <c r="AOK91" s="61"/>
      <c r="AOL91" s="61"/>
      <c r="AOM91" s="61"/>
      <c r="AON91" s="61"/>
      <c r="AOO91" s="61"/>
      <c r="AOP91" s="61"/>
      <c r="AOQ91" s="61"/>
      <c r="AOR91" s="61"/>
      <c r="AOS91" s="61"/>
      <c r="AOT91" s="61"/>
      <c r="AOU91" s="61"/>
      <c r="AOV91" s="61"/>
      <c r="AOW91" s="61"/>
      <c r="AOX91" s="61"/>
      <c r="AOY91" s="61"/>
      <c r="AOZ91" s="61"/>
      <c r="APA91" s="61"/>
      <c r="APB91" s="61"/>
      <c r="APC91" s="61"/>
      <c r="APD91" s="61"/>
      <c r="APE91" s="61"/>
      <c r="APF91" s="61"/>
      <c r="APG91" s="61"/>
      <c r="APH91" s="61"/>
      <c r="API91" s="61"/>
      <c r="APJ91" s="61"/>
      <c r="APK91" s="61"/>
      <c r="APL91" s="61"/>
      <c r="APM91" s="61"/>
      <c r="APN91" s="61"/>
      <c r="APO91" s="61"/>
      <c r="APP91" s="61"/>
      <c r="APQ91" s="61"/>
      <c r="APR91" s="61"/>
      <c r="APS91" s="61"/>
      <c r="APT91" s="61"/>
      <c r="APU91" s="61"/>
      <c r="APV91" s="61"/>
      <c r="APW91" s="61"/>
      <c r="APX91" s="61"/>
      <c r="APY91" s="61"/>
      <c r="APZ91" s="61"/>
      <c r="AQA91" s="61"/>
      <c r="AQB91" s="61"/>
      <c r="AQC91" s="61"/>
      <c r="AQD91" s="61"/>
      <c r="AQE91" s="61"/>
      <c r="AQF91" s="61"/>
      <c r="AQG91" s="61"/>
      <c r="AQH91" s="61"/>
      <c r="AQI91" s="61"/>
      <c r="AQJ91" s="61"/>
      <c r="AQK91" s="61"/>
      <c r="AQL91" s="61"/>
      <c r="AQM91" s="61"/>
      <c r="AQN91" s="61"/>
      <c r="AQO91" s="61"/>
      <c r="AQP91" s="61"/>
      <c r="AQQ91" s="61"/>
      <c r="AQR91" s="61"/>
      <c r="AQS91" s="61"/>
      <c r="AQT91" s="61"/>
      <c r="AQU91" s="61"/>
      <c r="AQV91" s="61"/>
      <c r="AQW91" s="61"/>
      <c r="AQX91" s="61"/>
      <c r="AQY91" s="61"/>
      <c r="AQZ91" s="61"/>
      <c r="ARA91" s="61"/>
      <c r="ARB91" s="61"/>
      <c r="ARC91" s="61"/>
      <c r="ARD91" s="61"/>
      <c r="ARE91" s="61"/>
      <c r="ARF91" s="61"/>
      <c r="ARG91" s="61"/>
      <c r="ARH91" s="61"/>
      <c r="ARI91" s="61"/>
      <c r="ARJ91" s="61"/>
      <c r="ARK91" s="61"/>
      <c r="ARL91" s="61"/>
      <c r="ARM91" s="61"/>
      <c r="ARN91" s="61"/>
      <c r="ARO91" s="61"/>
      <c r="ARP91" s="61"/>
      <c r="ARQ91" s="61"/>
      <c r="ARR91" s="61"/>
      <c r="ARS91" s="61"/>
      <c r="ART91" s="61"/>
      <c r="ARU91" s="61"/>
      <c r="ARV91" s="61"/>
      <c r="ARW91" s="61"/>
      <c r="ARX91" s="61"/>
      <c r="ARY91" s="61"/>
      <c r="ARZ91" s="61"/>
      <c r="ASA91" s="61"/>
      <c r="ASB91" s="61"/>
      <c r="ASC91" s="61"/>
      <c r="ASD91" s="61"/>
      <c r="ASE91" s="61"/>
      <c r="ASF91" s="61"/>
      <c r="ASG91" s="61"/>
      <c r="ASH91" s="61"/>
      <c r="ASI91" s="61"/>
      <c r="ASJ91" s="61"/>
      <c r="ASK91" s="61"/>
      <c r="ASL91" s="61"/>
      <c r="ASM91" s="61"/>
      <c r="ASN91" s="61"/>
      <c r="ASO91" s="61"/>
      <c r="ASP91" s="61"/>
      <c r="ASQ91" s="61"/>
      <c r="ASR91" s="61"/>
      <c r="ASS91" s="61"/>
      <c r="AST91" s="61"/>
      <c r="ASU91" s="61"/>
      <c r="ASV91" s="61"/>
      <c r="ASW91" s="61"/>
      <c r="ASX91" s="61"/>
      <c r="ASY91" s="61"/>
      <c r="ASZ91" s="61"/>
      <c r="ATA91" s="61"/>
      <c r="ATB91" s="61"/>
      <c r="ATC91" s="61"/>
      <c r="ATD91" s="61"/>
      <c r="ATE91" s="61"/>
      <c r="ATF91" s="61"/>
      <c r="ATG91" s="61"/>
      <c r="ATH91" s="61"/>
      <c r="ATI91" s="61"/>
      <c r="ATJ91" s="61"/>
      <c r="ATK91" s="61"/>
      <c r="ATL91" s="61"/>
      <c r="ATM91" s="61"/>
      <c r="ATN91" s="61"/>
      <c r="ATO91" s="61"/>
      <c r="ATP91" s="61"/>
      <c r="ATQ91" s="61"/>
      <c r="ATR91" s="61"/>
      <c r="ATS91" s="61"/>
      <c r="ATT91" s="61"/>
      <c r="ATU91" s="61"/>
      <c r="ATV91" s="61"/>
      <c r="ATW91" s="61"/>
      <c r="ATX91" s="61"/>
      <c r="ATY91" s="61"/>
      <c r="ATZ91" s="61"/>
      <c r="AUA91" s="61"/>
      <c r="AUB91" s="61"/>
      <c r="AUC91" s="61"/>
      <c r="AUD91" s="61"/>
      <c r="AUE91" s="61"/>
      <c r="AUF91" s="61"/>
      <c r="AUG91" s="61"/>
      <c r="AUH91" s="61"/>
      <c r="AUI91" s="61"/>
      <c r="AUJ91" s="61"/>
      <c r="AUK91" s="61"/>
      <c r="AUL91" s="61"/>
      <c r="AUM91" s="61"/>
      <c r="AUN91" s="61"/>
      <c r="AUO91" s="61"/>
      <c r="AUP91" s="61"/>
      <c r="AUQ91" s="61"/>
      <c r="AUR91" s="61"/>
      <c r="AUS91" s="61"/>
      <c r="AUT91" s="61"/>
      <c r="AUU91" s="61"/>
      <c r="AUV91" s="61"/>
      <c r="AUW91" s="61"/>
      <c r="AUX91" s="61"/>
      <c r="AUY91" s="61"/>
      <c r="AUZ91" s="61"/>
      <c r="AVA91" s="61"/>
      <c r="AVB91" s="61"/>
      <c r="AVC91" s="61"/>
      <c r="AVD91" s="61"/>
      <c r="AVE91" s="61"/>
      <c r="AVF91" s="61"/>
      <c r="AVG91" s="61"/>
      <c r="AVH91" s="61"/>
      <c r="AVI91" s="61"/>
      <c r="AVJ91" s="61"/>
      <c r="AVK91" s="61"/>
      <c r="AVL91" s="61"/>
      <c r="AVM91" s="61"/>
      <c r="AVN91" s="61"/>
      <c r="AVO91" s="61"/>
      <c r="AVP91" s="61"/>
      <c r="AVQ91" s="61"/>
      <c r="AVR91" s="61"/>
      <c r="AVS91" s="61"/>
      <c r="AVT91" s="61"/>
      <c r="AVU91" s="61"/>
      <c r="AVV91" s="61"/>
      <c r="AVW91" s="61"/>
      <c r="AVX91" s="61"/>
      <c r="AVY91" s="61"/>
      <c r="AVZ91" s="61"/>
      <c r="AWA91" s="61"/>
      <c r="AWB91" s="61"/>
      <c r="AWC91" s="61"/>
      <c r="AWD91" s="61"/>
      <c r="AWE91" s="61"/>
      <c r="AWF91" s="61"/>
      <c r="AWG91" s="61"/>
      <c r="AWH91" s="61"/>
      <c r="AWI91" s="61"/>
      <c r="AWJ91" s="61"/>
      <c r="AWK91" s="61"/>
      <c r="AWL91" s="61"/>
      <c r="AWM91" s="61"/>
      <c r="AWN91" s="61"/>
      <c r="AWO91" s="61"/>
      <c r="AWP91" s="61"/>
      <c r="AWQ91" s="61"/>
      <c r="AWR91" s="61"/>
      <c r="AWS91" s="61"/>
      <c r="AWT91" s="61"/>
      <c r="AWU91" s="61"/>
      <c r="AWV91" s="61"/>
      <c r="AWW91" s="61"/>
      <c r="AWX91" s="61"/>
      <c r="AWY91" s="61"/>
      <c r="AWZ91" s="61"/>
      <c r="AXA91" s="61"/>
      <c r="AXB91" s="61"/>
      <c r="AXC91" s="61"/>
      <c r="AXD91" s="61"/>
      <c r="AXE91" s="61"/>
      <c r="AXF91" s="61"/>
      <c r="AXG91" s="61"/>
      <c r="AXH91" s="61"/>
      <c r="AXI91" s="61"/>
      <c r="AXJ91" s="61"/>
      <c r="AXK91" s="61"/>
      <c r="AXL91" s="61"/>
      <c r="AXM91" s="61"/>
      <c r="AXN91" s="61"/>
      <c r="AXO91" s="61"/>
      <c r="AXP91" s="61"/>
      <c r="AXQ91" s="61"/>
      <c r="AXR91" s="61"/>
      <c r="AXS91" s="61"/>
      <c r="AXT91" s="61"/>
      <c r="AXU91" s="61"/>
      <c r="AXV91" s="61"/>
      <c r="AXW91" s="61"/>
      <c r="AXX91" s="61"/>
      <c r="AXY91" s="61"/>
      <c r="AXZ91" s="61"/>
      <c r="AYA91" s="61"/>
      <c r="AYB91" s="61"/>
      <c r="AYC91" s="61"/>
      <c r="AYD91" s="61"/>
      <c r="AYE91" s="61"/>
      <c r="AYF91" s="61"/>
      <c r="AYG91" s="61"/>
      <c r="AYH91" s="61"/>
      <c r="AYI91" s="61"/>
      <c r="AYJ91" s="61"/>
      <c r="AYK91" s="61"/>
      <c r="AYL91" s="61"/>
      <c r="AYM91" s="61"/>
      <c r="AYN91" s="61"/>
      <c r="AYO91" s="61"/>
      <c r="AYP91" s="61"/>
      <c r="AYQ91" s="61"/>
      <c r="AYR91" s="61"/>
      <c r="AYS91" s="61"/>
      <c r="AYT91" s="61"/>
      <c r="AYU91" s="61"/>
      <c r="AYV91" s="61"/>
      <c r="AYW91" s="61"/>
      <c r="AYX91" s="61"/>
      <c r="AYY91" s="61"/>
      <c r="AYZ91" s="61"/>
      <c r="AZA91" s="61"/>
      <c r="AZB91" s="61"/>
      <c r="AZC91" s="61"/>
      <c r="AZD91" s="61"/>
      <c r="AZE91" s="61"/>
      <c r="AZF91" s="61"/>
      <c r="AZG91" s="61"/>
      <c r="AZH91" s="61"/>
      <c r="AZI91" s="61"/>
      <c r="AZJ91" s="61"/>
      <c r="AZK91" s="61"/>
      <c r="AZL91" s="61"/>
      <c r="AZM91" s="61"/>
      <c r="AZN91" s="61"/>
      <c r="AZO91" s="61"/>
      <c r="AZP91" s="61"/>
      <c r="AZQ91" s="61"/>
      <c r="AZR91" s="61"/>
      <c r="AZS91" s="61"/>
      <c r="AZT91" s="61"/>
      <c r="AZU91" s="61"/>
      <c r="AZV91" s="61"/>
      <c r="AZW91" s="61"/>
      <c r="AZX91" s="61"/>
      <c r="AZY91" s="61"/>
      <c r="AZZ91" s="61"/>
      <c r="BAA91" s="61"/>
      <c r="BAB91" s="61"/>
      <c r="BAC91" s="61"/>
      <c r="BAD91" s="61"/>
      <c r="BAE91" s="61"/>
      <c r="BAF91" s="61"/>
      <c r="BAG91" s="61"/>
      <c r="BAH91" s="61"/>
      <c r="BAI91" s="61"/>
      <c r="BAJ91" s="61"/>
      <c r="BAK91" s="61"/>
      <c r="BAL91" s="61"/>
      <c r="BAM91" s="61"/>
      <c r="BAN91" s="61"/>
      <c r="BAO91" s="61"/>
      <c r="BAP91" s="61"/>
      <c r="BAQ91" s="61"/>
      <c r="BAR91" s="61"/>
      <c r="BAS91" s="61"/>
      <c r="BAT91" s="61"/>
      <c r="BAU91" s="61"/>
      <c r="BAV91" s="61"/>
      <c r="BAW91" s="61"/>
      <c r="BAX91" s="61"/>
      <c r="BAY91" s="61"/>
      <c r="BAZ91" s="61"/>
      <c r="BBA91" s="61"/>
      <c r="BBB91" s="61"/>
      <c r="BBC91" s="61"/>
      <c r="BBD91" s="61"/>
      <c r="BBE91" s="61"/>
      <c r="BBF91" s="61"/>
      <c r="BBG91" s="61"/>
      <c r="BBH91" s="61"/>
      <c r="BBI91" s="61"/>
      <c r="BBJ91" s="61"/>
      <c r="BBK91" s="61"/>
      <c r="BBL91" s="61"/>
      <c r="BBM91" s="61"/>
      <c r="BBN91" s="61"/>
      <c r="BBO91" s="61"/>
      <c r="BBP91" s="61"/>
      <c r="BBQ91" s="61"/>
      <c r="BBR91" s="61"/>
      <c r="BBS91" s="61"/>
      <c r="BBT91" s="61"/>
      <c r="BBU91" s="61"/>
      <c r="BBV91" s="61"/>
      <c r="BBW91" s="61"/>
      <c r="BBX91" s="61"/>
      <c r="BBY91" s="61"/>
      <c r="BBZ91" s="61"/>
      <c r="BCA91" s="61"/>
      <c r="BCB91" s="61"/>
      <c r="BCC91" s="61"/>
      <c r="BCD91" s="61"/>
      <c r="BCE91" s="61"/>
      <c r="BCF91" s="61"/>
      <c r="BCG91" s="61"/>
      <c r="BCH91" s="61"/>
      <c r="BCI91" s="61"/>
      <c r="BCJ91" s="61"/>
      <c r="BCK91" s="61"/>
      <c r="BCL91" s="61"/>
      <c r="BCM91" s="61"/>
      <c r="BCN91" s="61"/>
      <c r="BCO91" s="61"/>
      <c r="BCP91" s="61"/>
      <c r="BCQ91" s="61"/>
      <c r="BCR91" s="61"/>
      <c r="BCS91" s="61"/>
      <c r="BCT91" s="61"/>
      <c r="BCU91" s="61"/>
      <c r="BCV91" s="61"/>
      <c r="BCW91" s="61"/>
      <c r="BCX91" s="61"/>
      <c r="BCY91" s="61"/>
      <c r="BCZ91" s="61"/>
      <c r="BDA91" s="61"/>
      <c r="BDB91" s="61"/>
      <c r="BDC91" s="61"/>
      <c r="BDD91" s="61"/>
      <c r="BDE91" s="61"/>
      <c r="BDF91" s="61"/>
      <c r="BDG91" s="61"/>
      <c r="BDH91" s="61"/>
      <c r="BDI91" s="61"/>
      <c r="BDJ91" s="61"/>
      <c r="BDK91" s="61"/>
      <c r="BDL91" s="61"/>
      <c r="BDM91" s="61"/>
      <c r="BDN91" s="61"/>
      <c r="BDO91" s="61"/>
      <c r="BDP91" s="61"/>
      <c r="BDQ91" s="61"/>
      <c r="BDR91" s="61"/>
      <c r="BDS91" s="61"/>
      <c r="BDT91" s="61"/>
      <c r="BDU91" s="61"/>
      <c r="BDV91" s="61"/>
      <c r="BDW91" s="61"/>
      <c r="BDX91" s="61"/>
      <c r="BDY91" s="61"/>
      <c r="BDZ91" s="61"/>
      <c r="BEA91" s="61"/>
      <c r="BEB91" s="61"/>
      <c r="BEC91" s="61"/>
      <c r="BED91" s="61"/>
      <c r="BEE91" s="61"/>
      <c r="BEF91" s="61"/>
      <c r="BEG91" s="61"/>
      <c r="BEH91" s="61"/>
      <c r="BEI91" s="61"/>
      <c r="BEJ91" s="61"/>
      <c r="BEK91" s="61"/>
      <c r="BEL91" s="61"/>
      <c r="BEM91" s="61"/>
      <c r="BEN91" s="61"/>
      <c r="BEO91" s="61"/>
      <c r="BEP91" s="61"/>
      <c r="BEQ91" s="61"/>
      <c r="BER91" s="61"/>
      <c r="BES91" s="61"/>
      <c r="BET91" s="61"/>
      <c r="BEU91" s="61"/>
      <c r="BEV91" s="61"/>
      <c r="BEW91" s="61"/>
      <c r="BEX91" s="61"/>
      <c r="BEY91" s="61"/>
      <c r="BEZ91" s="61"/>
      <c r="BFA91" s="61"/>
      <c r="BFB91" s="61"/>
      <c r="BFC91" s="61"/>
      <c r="BFD91" s="61"/>
      <c r="BFE91" s="61"/>
      <c r="BFF91" s="61"/>
      <c r="BFG91" s="61"/>
      <c r="BFH91" s="61"/>
      <c r="BFI91" s="61"/>
      <c r="BFJ91" s="61"/>
      <c r="BFK91" s="61"/>
      <c r="BFL91" s="61"/>
      <c r="BFM91" s="61"/>
      <c r="BFN91" s="61"/>
      <c r="BFO91" s="61"/>
      <c r="BFP91" s="61"/>
      <c r="BFQ91" s="61"/>
      <c r="BFR91" s="61"/>
      <c r="BFS91" s="61"/>
      <c r="BFT91" s="61"/>
      <c r="BFU91" s="61"/>
      <c r="BFV91" s="61"/>
      <c r="BFW91" s="61"/>
      <c r="BFX91" s="61"/>
      <c r="BFY91" s="61"/>
      <c r="BFZ91" s="61"/>
      <c r="BGA91" s="61"/>
      <c r="BGB91" s="61"/>
      <c r="BGC91" s="61"/>
      <c r="BGD91" s="61"/>
      <c r="BGE91" s="61"/>
      <c r="BGF91" s="61"/>
      <c r="BGG91" s="61"/>
      <c r="BGH91" s="61"/>
      <c r="BGI91" s="61"/>
      <c r="BGJ91" s="61"/>
      <c r="BGK91" s="61"/>
      <c r="BGL91" s="61"/>
      <c r="BGM91" s="61"/>
      <c r="BGN91" s="61"/>
      <c r="BGO91" s="61"/>
      <c r="BGP91" s="61"/>
      <c r="BGQ91" s="61"/>
      <c r="BGR91" s="61"/>
      <c r="BGS91" s="61"/>
      <c r="BGT91" s="61"/>
      <c r="BGU91" s="61"/>
      <c r="BGV91" s="61"/>
      <c r="BGW91" s="61"/>
      <c r="BGX91" s="61"/>
      <c r="BGY91" s="61"/>
      <c r="BGZ91" s="61"/>
      <c r="BHA91" s="61"/>
      <c r="BHB91" s="61"/>
      <c r="BHC91" s="61"/>
      <c r="BHD91" s="61"/>
      <c r="BHE91" s="61"/>
      <c r="BHF91" s="61"/>
      <c r="BHG91" s="61"/>
      <c r="BHH91" s="61"/>
      <c r="BHI91" s="61"/>
      <c r="BHJ91" s="61"/>
      <c r="BHK91" s="61"/>
      <c r="BHL91" s="61"/>
      <c r="BHM91" s="61"/>
      <c r="BHN91" s="61"/>
      <c r="BHO91" s="61"/>
      <c r="BHP91" s="61"/>
      <c r="BHQ91" s="61"/>
      <c r="BHR91" s="61"/>
      <c r="BHS91" s="61"/>
      <c r="BHT91" s="61"/>
      <c r="BHU91" s="61"/>
      <c r="BHV91" s="61"/>
      <c r="BHW91" s="61"/>
      <c r="BHX91" s="61"/>
      <c r="BHY91" s="61"/>
      <c r="BHZ91" s="61"/>
      <c r="BIA91" s="61"/>
      <c r="BIB91" s="61"/>
      <c r="BIC91" s="61"/>
      <c r="BID91" s="61"/>
      <c r="BIE91" s="61"/>
      <c r="BIF91" s="61"/>
      <c r="BIG91" s="61"/>
      <c r="BIH91" s="61"/>
      <c r="BII91" s="61"/>
      <c r="BIJ91" s="61"/>
      <c r="BIK91" s="61"/>
      <c r="BIL91" s="61"/>
      <c r="BIM91" s="61"/>
      <c r="BIN91" s="61"/>
      <c r="BIO91" s="61"/>
      <c r="BIP91" s="61"/>
      <c r="BIQ91" s="61"/>
      <c r="BIR91" s="61"/>
      <c r="BIS91" s="61"/>
      <c r="BIT91" s="61"/>
      <c r="BIU91" s="61"/>
      <c r="BIV91" s="61"/>
      <c r="BIW91" s="61"/>
      <c r="BIX91" s="61"/>
      <c r="BIY91" s="61"/>
      <c r="BIZ91" s="61"/>
      <c r="BJA91" s="61"/>
      <c r="BJB91" s="61"/>
      <c r="BJC91" s="61"/>
      <c r="BJD91" s="61"/>
      <c r="BJE91" s="61"/>
      <c r="BJF91" s="61"/>
      <c r="BJG91" s="61"/>
      <c r="BJH91" s="61"/>
      <c r="BJI91" s="61"/>
      <c r="BJJ91" s="61"/>
      <c r="BJK91" s="61"/>
      <c r="BJL91" s="61"/>
      <c r="BJM91" s="61"/>
      <c r="BJN91" s="61"/>
      <c r="BJO91" s="61"/>
      <c r="BJP91" s="61"/>
      <c r="BJQ91" s="61"/>
      <c r="BJR91" s="61"/>
      <c r="BJS91" s="61"/>
      <c r="BJT91" s="61"/>
      <c r="BJU91" s="61"/>
      <c r="BJV91" s="61"/>
      <c r="BJW91" s="61"/>
      <c r="BJX91" s="61"/>
      <c r="BJY91" s="61"/>
      <c r="BJZ91" s="61"/>
      <c r="BKA91" s="61"/>
      <c r="BKB91" s="61"/>
      <c r="BKC91" s="61"/>
      <c r="BKD91" s="61"/>
      <c r="BKE91" s="61"/>
      <c r="BKF91" s="61"/>
      <c r="BKG91" s="61"/>
      <c r="BKH91" s="61"/>
      <c r="BKI91" s="61"/>
      <c r="BKJ91" s="61"/>
      <c r="BKK91" s="61"/>
      <c r="BKL91" s="61"/>
      <c r="BKM91" s="61"/>
      <c r="BKN91" s="61"/>
      <c r="BKO91" s="61"/>
      <c r="BKP91" s="61"/>
      <c r="BKQ91" s="61"/>
      <c r="BKR91" s="61"/>
      <c r="BKS91" s="61"/>
      <c r="BKT91" s="61"/>
      <c r="BKU91" s="61"/>
      <c r="BKV91" s="61"/>
      <c r="BKW91" s="61"/>
      <c r="BKX91" s="61"/>
      <c r="BKY91" s="61"/>
      <c r="BKZ91" s="61"/>
      <c r="BLA91" s="61"/>
      <c r="BLB91" s="61"/>
      <c r="BLC91" s="61"/>
      <c r="BLD91" s="61"/>
      <c r="BLE91" s="61"/>
      <c r="BLF91" s="61"/>
      <c r="BLG91" s="61"/>
      <c r="BLH91" s="61"/>
      <c r="BLI91" s="61"/>
      <c r="BLJ91" s="61"/>
      <c r="BLK91" s="61"/>
      <c r="BLL91" s="61"/>
      <c r="BLM91" s="61"/>
      <c r="BLN91" s="61"/>
      <c r="BLO91" s="61"/>
      <c r="BLP91" s="61"/>
      <c r="BLQ91" s="61"/>
      <c r="BLR91" s="61"/>
      <c r="BLS91" s="61"/>
      <c r="BLT91" s="61"/>
      <c r="BLU91" s="61"/>
      <c r="BLV91" s="61"/>
      <c r="BLW91" s="61"/>
      <c r="BLX91" s="61"/>
      <c r="BLY91" s="61"/>
      <c r="BLZ91" s="61"/>
      <c r="BMA91" s="61"/>
      <c r="BMB91" s="61"/>
      <c r="BMC91" s="61"/>
      <c r="BMD91" s="61"/>
      <c r="BME91" s="61"/>
      <c r="BMF91" s="61"/>
      <c r="BMG91" s="61"/>
      <c r="BMH91" s="61"/>
      <c r="BMI91" s="61"/>
      <c r="BMJ91" s="61"/>
      <c r="BMK91" s="61"/>
      <c r="BML91" s="61"/>
      <c r="BMM91" s="61"/>
      <c r="BMN91" s="61"/>
      <c r="BMO91" s="61"/>
      <c r="BMP91" s="61"/>
      <c r="BMQ91" s="61"/>
      <c r="BMR91" s="61"/>
      <c r="BMS91" s="61"/>
      <c r="BMT91" s="61"/>
      <c r="BMU91" s="61"/>
      <c r="BMV91" s="61"/>
      <c r="BMW91" s="61"/>
      <c r="BMX91" s="61"/>
      <c r="BMY91" s="61"/>
      <c r="BMZ91" s="61"/>
      <c r="BNA91" s="61"/>
      <c r="BNB91" s="61"/>
      <c r="BNC91" s="61"/>
      <c r="BND91" s="61"/>
      <c r="BNE91" s="61"/>
      <c r="BNF91" s="61"/>
      <c r="BNG91" s="61"/>
      <c r="BNH91" s="61"/>
      <c r="BNI91" s="61"/>
      <c r="BNJ91" s="61"/>
      <c r="BNK91" s="61"/>
      <c r="BNL91" s="61"/>
      <c r="BNM91" s="61"/>
      <c r="BNN91" s="61"/>
      <c r="BNO91" s="61"/>
      <c r="BNP91" s="61"/>
      <c r="BNQ91" s="61"/>
      <c r="BNR91" s="61"/>
      <c r="BNS91" s="61"/>
      <c r="BNT91" s="61"/>
      <c r="BNU91" s="61"/>
      <c r="BNV91" s="61"/>
      <c r="BNW91" s="61"/>
      <c r="BNX91" s="61"/>
      <c r="BNY91" s="61"/>
      <c r="BNZ91" s="61"/>
      <c r="BOA91" s="61"/>
      <c r="BOB91" s="61"/>
      <c r="BOC91" s="61"/>
      <c r="BOD91" s="61"/>
      <c r="BOE91" s="61"/>
      <c r="BOF91" s="61"/>
      <c r="BOG91" s="61"/>
      <c r="BOH91" s="61"/>
      <c r="BOI91" s="61"/>
      <c r="BOJ91" s="61"/>
      <c r="BOK91" s="61"/>
      <c r="BOL91" s="61"/>
      <c r="BOM91" s="61"/>
      <c r="BON91" s="61"/>
      <c r="BOO91" s="61"/>
      <c r="BOP91" s="61"/>
      <c r="BOQ91" s="61"/>
      <c r="BOR91" s="61"/>
      <c r="BOS91" s="61"/>
      <c r="BOT91" s="61"/>
      <c r="BOU91" s="61"/>
      <c r="BOV91" s="61"/>
      <c r="BOW91" s="61"/>
      <c r="BOX91" s="61"/>
      <c r="BOY91" s="61"/>
      <c r="BOZ91" s="61"/>
      <c r="BPA91" s="61"/>
      <c r="BPB91" s="61"/>
      <c r="BPC91" s="61"/>
      <c r="BPD91" s="61"/>
      <c r="BPE91" s="61"/>
      <c r="BPF91" s="61"/>
      <c r="BPG91" s="61"/>
      <c r="BPH91" s="61"/>
      <c r="BPI91" s="61"/>
      <c r="BPJ91" s="61"/>
      <c r="BPK91" s="61"/>
      <c r="BPL91" s="61"/>
      <c r="BPM91" s="61"/>
      <c r="BPN91" s="61"/>
      <c r="BPO91" s="61"/>
      <c r="BPP91" s="61"/>
      <c r="BPQ91" s="61"/>
      <c r="BPR91" s="61"/>
      <c r="BPS91" s="61"/>
      <c r="BPT91" s="61"/>
      <c r="BPU91" s="61"/>
      <c r="BPV91" s="61"/>
      <c r="BPW91" s="61"/>
      <c r="BPX91" s="61"/>
      <c r="BPY91" s="61"/>
      <c r="BPZ91" s="61"/>
      <c r="BQA91" s="61"/>
      <c r="BQB91" s="61"/>
      <c r="BQC91" s="61"/>
      <c r="BQD91" s="61"/>
      <c r="BQE91" s="61"/>
      <c r="BQF91" s="61"/>
      <c r="BQG91" s="61"/>
      <c r="BQH91" s="61"/>
      <c r="BQI91" s="61"/>
      <c r="BQJ91" s="61"/>
      <c r="BQK91" s="61"/>
      <c r="BQL91" s="61"/>
      <c r="BQM91" s="61"/>
      <c r="BQN91" s="61"/>
      <c r="BQO91" s="61"/>
      <c r="BQP91" s="61"/>
      <c r="BQQ91" s="61"/>
      <c r="BQR91" s="61"/>
      <c r="BQS91" s="61"/>
      <c r="BQT91" s="61"/>
      <c r="BQU91" s="61"/>
      <c r="BQV91" s="61"/>
      <c r="BQW91" s="61"/>
      <c r="BQX91" s="61"/>
      <c r="BQY91" s="61"/>
      <c r="BQZ91" s="61"/>
      <c r="BRA91" s="61"/>
      <c r="BRB91" s="61"/>
      <c r="BRC91" s="61"/>
      <c r="BRD91" s="61"/>
      <c r="BRE91" s="61"/>
      <c r="BRF91" s="61"/>
      <c r="BRG91" s="61"/>
      <c r="BRH91" s="61"/>
      <c r="BRI91" s="61"/>
      <c r="BRJ91" s="61"/>
      <c r="BRK91" s="61"/>
      <c r="BRL91" s="61"/>
      <c r="BRM91" s="61"/>
      <c r="BRN91" s="61"/>
      <c r="BRO91" s="61"/>
      <c r="BRP91" s="61"/>
      <c r="BRQ91" s="61"/>
      <c r="BRR91" s="61"/>
      <c r="BRS91" s="61"/>
      <c r="BRT91" s="61"/>
      <c r="BRU91" s="61"/>
      <c r="BRV91" s="61"/>
      <c r="BRW91" s="61"/>
      <c r="BRX91" s="61"/>
      <c r="BRY91" s="61"/>
      <c r="BRZ91" s="61"/>
      <c r="BSA91" s="61"/>
      <c r="BSB91" s="61"/>
      <c r="BSC91" s="61"/>
      <c r="BSD91" s="61"/>
      <c r="BSE91" s="61"/>
      <c r="BSF91" s="61"/>
      <c r="BSG91" s="61"/>
      <c r="BSH91" s="61"/>
      <c r="BSI91" s="61"/>
      <c r="BSJ91" s="61"/>
      <c r="BSK91" s="61"/>
      <c r="BSL91" s="61"/>
      <c r="BSM91" s="61"/>
      <c r="BSN91" s="61"/>
      <c r="BSO91" s="61"/>
      <c r="BSP91" s="61"/>
      <c r="BSQ91" s="61"/>
      <c r="BSR91" s="61"/>
      <c r="BSS91" s="61"/>
      <c r="BST91" s="61"/>
      <c r="BSU91" s="61"/>
      <c r="BSV91" s="61"/>
      <c r="BSW91" s="61"/>
      <c r="BSX91" s="61"/>
      <c r="BSY91" s="61"/>
      <c r="BSZ91" s="61"/>
      <c r="BTA91" s="61"/>
      <c r="BTB91" s="61"/>
      <c r="BTC91" s="61"/>
      <c r="BTD91" s="61"/>
      <c r="BTE91" s="61"/>
      <c r="BTF91" s="61"/>
      <c r="BTG91" s="61"/>
      <c r="BTH91" s="61"/>
      <c r="BTI91" s="61"/>
      <c r="BTJ91" s="61"/>
      <c r="BTK91" s="61"/>
      <c r="BTL91" s="61"/>
      <c r="BTM91" s="61"/>
      <c r="BTN91" s="61"/>
      <c r="BTO91" s="61"/>
      <c r="BTP91" s="61"/>
      <c r="BTQ91" s="61"/>
      <c r="BTR91" s="61"/>
      <c r="BTS91" s="61"/>
      <c r="BTT91" s="61"/>
      <c r="BTU91" s="61"/>
      <c r="BTV91" s="61"/>
      <c r="BTW91" s="61"/>
      <c r="BTX91" s="61"/>
      <c r="BTY91" s="61"/>
      <c r="BTZ91" s="61"/>
      <c r="BUA91" s="61"/>
      <c r="BUB91" s="61"/>
      <c r="BUC91" s="61"/>
      <c r="BUD91" s="61"/>
      <c r="BUE91" s="61"/>
      <c r="BUF91" s="61"/>
      <c r="BUG91" s="61"/>
      <c r="BUH91" s="61"/>
      <c r="BUI91" s="61"/>
      <c r="BUJ91" s="61"/>
      <c r="BUK91" s="61"/>
      <c r="BUL91" s="61"/>
      <c r="BUM91" s="61"/>
      <c r="BUN91" s="61"/>
      <c r="BUO91" s="61"/>
      <c r="BUP91" s="61"/>
      <c r="BUQ91" s="61"/>
      <c r="BUR91" s="61"/>
      <c r="BUS91" s="61"/>
      <c r="BUT91" s="61"/>
      <c r="BUU91" s="61"/>
      <c r="BUV91" s="61"/>
      <c r="BUW91" s="61"/>
      <c r="BUX91" s="61"/>
      <c r="BUY91" s="61"/>
      <c r="BUZ91" s="61"/>
      <c r="BVA91" s="61"/>
      <c r="BVB91" s="61"/>
      <c r="BVC91" s="61"/>
      <c r="BVD91" s="61"/>
      <c r="BVE91" s="61"/>
      <c r="BVF91" s="61"/>
      <c r="BVG91" s="61"/>
      <c r="BVH91" s="61"/>
      <c r="BVI91" s="61"/>
      <c r="BVJ91" s="61"/>
      <c r="BVK91" s="61"/>
      <c r="BVL91" s="61"/>
      <c r="BVM91" s="61"/>
      <c r="BVN91" s="61"/>
      <c r="BVO91" s="61"/>
      <c r="BVP91" s="61"/>
      <c r="BVQ91" s="61"/>
      <c r="BVR91" s="61"/>
      <c r="BVS91" s="61"/>
      <c r="BVT91" s="61"/>
      <c r="BVU91" s="61"/>
      <c r="BVV91" s="61"/>
      <c r="BVW91" s="61"/>
      <c r="BVX91" s="61"/>
      <c r="BVY91" s="61"/>
      <c r="BVZ91" s="61"/>
      <c r="BWA91" s="61"/>
      <c r="BWB91" s="61"/>
      <c r="BWC91" s="61"/>
      <c r="BWD91" s="61"/>
      <c r="BWE91" s="61"/>
      <c r="BWF91" s="61"/>
      <c r="BWG91" s="61"/>
      <c r="BWH91" s="61"/>
      <c r="BWI91" s="61"/>
      <c r="BWJ91" s="61"/>
      <c r="BWK91" s="61"/>
      <c r="BWL91" s="61"/>
      <c r="BWM91" s="61"/>
      <c r="BWN91" s="61"/>
      <c r="BWO91" s="61"/>
      <c r="BWP91" s="61"/>
      <c r="BWQ91" s="61"/>
      <c r="BWR91" s="61"/>
      <c r="BWS91" s="61"/>
      <c r="BWT91" s="61"/>
      <c r="BWU91" s="61"/>
      <c r="BWV91" s="61"/>
      <c r="BWW91" s="61"/>
      <c r="BWX91" s="61"/>
      <c r="BWY91" s="61"/>
      <c r="BWZ91" s="61"/>
      <c r="BXA91" s="61"/>
      <c r="BXB91" s="61"/>
      <c r="BXC91" s="61"/>
      <c r="BXD91" s="61"/>
      <c r="BXE91" s="61"/>
      <c r="BXF91" s="61"/>
      <c r="BXG91" s="61"/>
      <c r="BXH91" s="61"/>
      <c r="BXI91" s="61"/>
      <c r="BXJ91" s="61"/>
      <c r="BXK91" s="61"/>
      <c r="BXL91" s="61"/>
      <c r="BXM91" s="61"/>
      <c r="BXN91" s="61"/>
      <c r="BXO91" s="61"/>
      <c r="BXP91" s="61"/>
      <c r="BXQ91" s="61"/>
      <c r="BXR91" s="61"/>
      <c r="BXS91" s="61"/>
      <c r="BXT91" s="61"/>
      <c r="BXU91" s="61"/>
      <c r="BXV91" s="61"/>
      <c r="BXW91" s="61"/>
      <c r="BXX91" s="61"/>
      <c r="BXY91" s="61"/>
      <c r="BXZ91" s="61"/>
      <c r="BYA91" s="61"/>
      <c r="BYB91" s="61"/>
      <c r="BYC91" s="61"/>
      <c r="BYD91" s="61"/>
      <c r="BYE91" s="61"/>
      <c r="BYF91" s="61"/>
      <c r="BYG91" s="61"/>
      <c r="BYH91" s="61"/>
      <c r="BYI91" s="61"/>
      <c r="BYJ91" s="61"/>
      <c r="BYK91" s="61"/>
      <c r="BYL91" s="61"/>
      <c r="BYM91" s="61"/>
      <c r="BYN91" s="61"/>
      <c r="BYO91" s="61"/>
      <c r="BYP91" s="61"/>
      <c r="BYQ91" s="61"/>
      <c r="BYR91" s="61"/>
      <c r="BYS91" s="61"/>
      <c r="BYT91" s="61"/>
      <c r="BYU91" s="61"/>
      <c r="BYV91" s="61"/>
      <c r="BYW91" s="61"/>
      <c r="BYX91" s="61"/>
      <c r="BYY91" s="61"/>
      <c r="BYZ91" s="61"/>
      <c r="BZA91" s="61"/>
      <c r="BZB91" s="61"/>
      <c r="BZC91" s="61"/>
      <c r="BZD91" s="61"/>
      <c r="BZE91" s="61"/>
      <c r="BZF91" s="61"/>
      <c r="BZG91" s="61"/>
      <c r="BZH91" s="61"/>
      <c r="BZI91" s="61"/>
      <c r="BZJ91" s="61"/>
      <c r="BZK91" s="61"/>
      <c r="BZL91" s="61"/>
      <c r="BZM91" s="61"/>
      <c r="BZN91" s="61"/>
      <c r="BZO91" s="61"/>
      <c r="BZP91" s="61"/>
      <c r="BZQ91" s="61"/>
      <c r="BZR91" s="61"/>
      <c r="BZS91" s="61"/>
      <c r="BZT91" s="61"/>
      <c r="BZU91" s="61"/>
      <c r="BZV91" s="61"/>
      <c r="BZW91" s="61"/>
      <c r="BZX91" s="61"/>
      <c r="BZY91" s="61"/>
      <c r="BZZ91" s="61"/>
      <c r="CAA91" s="61"/>
      <c r="CAB91" s="61"/>
      <c r="CAC91" s="61"/>
      <c r="CAD91" s="61"/>
      <c r="CAE91" s="61"/>
      <c r="CAF91" s="61"/>
      <c r="CAG91" s="61"/>
      <c r="CAH91" s="61"/>
      <c r="CAI91" s="61"/>
      <c r="CAJ91" s="61"/>
      <c r="CAK91" s="61"/>
      <c r="CAL91" s="61"/>
      <c r="CAM91" s="61"/>
      <c r="CAN91" s="61"/>
      <c r="CAO91" s="61"/>
      <c r="CAP91" s="61"/>
      <c r="CAQ91" s="61"/>
      <c r="CAR91" s="61"/>
      <c r="CAS91" s="61"/>
      <c r="CAT91" s="61"/>
      <c r="CAU91" s="61"/>
      <c r="CAV91" s="61"/>
      <c r="CAW91" s="61"/>
      <c r="CAX91" s="61"/>
      <c r="CAY91" s="61"/>
      <c r="CAZ91" s="61"/>
      <c r="CBA91" s="61"/>
      <c r="CBB91" s="61"/>
      <c r="CBC91" s="61"/>
      <c r="CBD91" s="61"/>
      <c r="CBE91" s="61"/>
      <c r="CBF91" s="61"/>
      <c r="CBG91" s="61"/>
      <c r="CBH91" s="61"/>
      <c r="CBI91" s="61"/>
      <c r="CBJ91" s="61"/>
      <c r="CBK91" s="61"/>
      <c r="CBL91" s="61"/>
      <c r="CBM91" s="61"/>
      <c r="CBN91" s="61"/>
      <c r="CBO91" s="61"/>
    </row>
    <row r="92" spans="1:2095" s="32" customFormat="1" ht="94.5">
      <c r="A92" s="78"/>
      <c r="B92" s="79"/>
      <c r="C92" s="78"/>
      <c r="D92" s="78"/>
      <c r="E92" s="79"/>
      <c r="F92" s="28" t="s">
        <v>76</v>
      </c>
      <c r="G92" s="5">
        <f>K92+H92+I92+J92+L92+M92+N92</f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82" t="s">
        <v>97</v>
      </c>
      <c r="P92" s="82" t="s">
        <v>3</v>
      </c>
      <c r="Q92" s="82">
        <v>35.1</v>
      </c>
      <c r="R92" s="82">
        <v>11.7</v>
      </c>
      <c r="S92" s="82">
        <v>11.7</v>
      </c>
      <c r="T92" s="82">
        <v>11.7</v>
      </c>
      <c r="U92" s="82">
        <v>0</v>
      </c>
      <c r="V92" s="82">
        <v>0</v>
      </c>
      <c r="W92" s="82">
        <v>0</v>
      </c>
      <c r="X92" s="82">
        <v>0</v>
      </c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  <c r="MG92" s="61"/>
      <c r="MH92" s="61"/>
      <c r="MI92" s="61"/>
      <c r="MJ92" s="61"/>
      <c r="MK92" s="61"/>
      <c r="ML92" s="61"/>
      <c r="MM92" s="61"/>
      <c r="MN92" s="61"/>
      <c r="MO92" s="61"/>
      <c r="MP92" s="61"/>
      <c r="MQ92" s="61"/>
      <c r="MR92" s="61"/>
      <c r="MS92" s="61"/>
      <c r="MT92" s="61"/>
      <c r="MU92" s="61"/>
      <c r="MV92" s="61"/>
      <c r="MW92" s="61"/>
      <c r="MX92" s="61"/>
      <c r="MY92" s="61"/>
      <c r="MZ92" s="61"/>
      <c r="NA92" s="61"/>
      <c r="NB92" s="61"/>
      <c r="NC92" s="61"/>
      <c r="ND92" s="61"/>
      <c r="NE92" s="61"/>
      <c r="NF92" s="61"/>
      <c r="NG92" s="61"/>
      <c r="NH92" s="61"/>
      <c r="NI92" s="61"/>
      <c r="NJ92" s="61"/>
      <c r="NK92" s="61"/>
      <c r="NL92" s="61"/>
      <c r="NM92" s="61"/>
      <c r="NN92" s="61"/>
      <c r="NO92" s="61"/>
      <c r="NP92" s="61"/>
      <c r="NQ92" s="61"/>
      <c r="NR92" s="61"/>
      <c r="NS92" s="61"/>
      <c r="NT92" s="61"/>
      <c r="NU92" s="61"/>
      <c r="NV92" s="61"/>
      <c r="NW92" s="61"/>
      <c r="NX92" s="61"/>
      <c r="NY92" s="61"/>
      <c r="NZ92" s="61"/>
      <c r="OA92" s="61"/>
      <c r="OB92" s="61"/>
      <c r="OC92" s="61"/>
      <c r="OD92" s="61"/>
      <c r="OE92" s="61"/>
      <c r="OF92" s="61"/>
      <c r="OG92" s="61"/>
      <c r="OH92" s="61"/>
      <c r="OI92" s="61"/>
      <c r="OJ92" s="61"/>
      <c r="OK92" s="61"/>
      <c r="OL92" s="61"/>
      <c r="OM92" s="61"/>
      <c r="ON92" s="61"/>
      <c r="OO92" s="61"/>
      <c r="OP92" s="61"/>
      <c r="OQ92" s="61"/>
      <c r="OR92" s="61"/>
      <c r="OS92" s="61"/>
      <c r="OT92" s="61"/>
      <c r="OU92" s="61"/>
      <c r="OV92" s="61"/>
      <c r="OW92" s="61"/>
      <c r="OX92" s="61"/>
      <c r="OY92" s="61"/>
      <c r="OZ92" s="61"/>
      <c r="PA92" s="61"/>
      <c r="PB92" s="61"/>
      <c r="PC92" s="61"/>
      <c r="PD92" s="61"/>
      <c r="PE92" s="61"/>
      <c r="PF92" s="61"/>
      <c r="PG92" s="61"/>
      <c r="PH92" s="61"/>
      <c r="PI92" s="61"/>
      <c r="PJ92" s="61"/>
      <c r="PK92" s="61"/>
      <c r="PL92" s="61"/>
      <c r="PM92" s="61"/>
      <c r="PN92" s="61"/>
      <c r="PO92" s="61"/>
      <c r="PP92" s="61"/>
      <c r="PQ92" s="61"/>
      <c r="PR92" s="61"/>
      <c r="PS92" s="61"/>
      <c r="PT92" s="61"/>
      <c r="PU92" s="61"/>
      <c r="PV92" s="61"/>
      <c r="PW92" s="61"/>
      <c r="PX92" s="61"/>
      <c r="PY92" s="61"/>
      <c r="PZ92" s="61"/>
      <c r="QA92" s="61"/>
      <c r="QB92" s="61"/>
      <c r="QC92" s="61"/>
      <c r="QD92" s="61"/>
      <c r="QE92" s="61"/>
      <c r="QF92" s="61"/>
      <c r="QG92" s="61"/>
      <c r="QH92" s="61"/>
      <c r="QI92" s="61"/>
      <c r="QJ92" s="61"/>
      <c r="QK92" s="61"/>
      <c r="QL92" s="61"/>
      <c r="QM92" s="61"/>
      <c r="QN92" s="61"/>
      <c r="QO92" s="61"/>
      <c r="QP92" s="61"/>
      <c r="QQ92" s="61"/>
      <c r="QR92" s="61"/>
      <c r="QS92" s="61"/>
      <c r="QT92" s="61"/>
      <c r="QU92" s="61"/>
      <c r="QV92" s="61"/>
      <c r="QW92" s="61"/>
      <c r="QX92" s="61"/>
      <c r="QY92" s="61"/>
      <c r="QZ92" s="61"/>
      <c r="RA92" s="61"/>
      <c r="RB92" s="61"/>
      <c r="RC92" s="61"/>
      <c r="RD92" s="61"/>
      <c r="RE92" s="61"/>
      <c r="RF92" s="61"/>
      <c r="RG92" s="61"/>
      <c r="RH92" s="61"/>
      <c r="RI92" s="61"/>
      <c r="RJ92" s="61"/>
      <c r="RK92" s="61"/>
      <c r="RL92" s="61"/>
      <c r="RM92" s="61"/>
      <c r="RN92" s="61"/>
      <c r="RO92" s="61"/>
      <c r="RP92" s="61"/>
      <c r="RQ92" s="61"/>
      <c r="RR92" s="61"/>
      <c r="RS92" s="61"/>
      <c r="RT92" s="61"/>
      <c r="RU92" s="61"/>
      <c r="RV92" s="61"/>
      <c r="RW92" s="61"/>
      <c r="RX92" s="61"/>
      <c r="RY92" s="61"/>
      <c r="RZ92" s="61"/>
      <c r="SA92" s="61"/>
      <c r="SB92" s="61"/>
      <c r="SC92" s="61"/>
      <c r="SD92" s="61"/>
      <c r="SE92" s="61"/>
      <c r="SF92" s="61"/>
      <c r="SG92" s="61"/>
      <c r="SH92" s="61"/>
      <c r="SI92" s="61"/>
      <c r="SJ92" s="61"/>
      <c r="SK92" s="61"/>
      <c r="SL92" s="61"/>
      <c r="SM92" s="61"/>
      <c r="SN92" s="61"/>
      <c r="SO92" s="61"/>
      <c r="SP92" s="61"/>
      <c r="SQ92" s="61"/>
      <c r="SR92" s="61"/>
      <c r="SS92" s="61"/>
      <c r="ST92" s="61"/>
      <c r="SU92" s="61"/>
      <c r="SV92" s="61"/>
      <c r="SW92" s="61"/>
      <c r="SX92" s="61"/>
      <c r="SY92" s="61"/>
      <c r="SZ92" s="61"/>
      <c r="TA92" s="61"/>
      <c r="TB92" s="61"/>
      <c r="TC92" s="61"/>
      <c r="TD92" s="61"/>
      <c r="TE92" s="61"/>
      <c r="TF92" s="61"/>
      <c r="TG92" s="61"/>
      <c r="TH92" s="61"/>
      <c r="TI92" s="61"/>
      <c r="TJ92" s="61"/>
      <c r="TK92" s="61"/>
      <c r="TL92" s="61"/>
      <c r="TM92" s="61"/>
      <c r="TN92" s="61"/>
      <c r="TO92" s="61"/>
      <c r="TP92" s="61"/>
      <c r="TQ92" s="61"/>
      <c r="TR92" s="61"/>
      <c r="TS92" s="61"/>
      <c r="TT92" s="61"/>
      <c r="TU92" s="61"/>
      <c r="TV92" s="61"/>
      <c r="TW92" s="61"/>
      <c r="TX92" s="61"/>
      <c r="TY92" s="61"/>
      <c r="TZ92" s="61"/>
      <c r="UA92" s="61"/>
      <c r="UB92" s="61"/>
      <c r="UC92" s="61"/>
      <c r="UD92" s="61"/>
      <c r="UE92" s="61"/>
      <c r="UF92" s="61"/>
      <c r="UG92" s="61"/>
      <c r="UH92" s="61"/>
      <c r="UI92" s="61"/>
      <c r="UJ92" s="61"/>
      <c r="UK92" s="61"/>
      <c r="UL92" s="61"/>
      <c r="UM92" s="61"/>
      <c r="UN92" s="61"/>
      <c r="UO92" s="61"/>
      <c r="UP92" s="61"/>
      <c r="UQ92" s="61"/>
      <c r="UR92" s="61"/>
      <c r="US92" s="61"/>
      <c r="UT92" s="61"/>
      <c r="UU92" s="61"/>
      <c r="UV92" s="61"/>
      <c r="UW92" s="61"/>
      <c r="UX92" s="61"/>
      <c r="UY92" s="61"/>
      <c r="UZ92" s="61"/>
      <c r="VA92" s="61"/>
      <c r="VB92" s="61"/>
      <c r="VC92" s="61"/>
      <c r="VD92" s="61"/>
      <c r="VE92" s="61"/>
      <c r="VF92" s="61"/>
      <c r="VG92" s="61"/>
      <c r="VH92" s="61"/>
      <c r="VI92" s="61"/>
      <c r="VJ92" s="61"/>
      <c r="VK92" s="61"/>
      <c r="VL92" s="61"/>
      <c r="VM92" s="61"/>
      <c r="VN92" s="61"/>
      <c r="VO92" s="61"/>
      <c r="VP92" s="61"/>
      <c r="VQ92" s="61"/>
      <c r="VR92" s="61"/>
      <c r="VS92" s="61"/>
      <c r="VT92" s="61"/>
      <c r="VU92" s="61"/>
      <c r="VV92" s="61"/>
      <c r="VW92" s="61"/>
      <c r="VX92" s="61"/>
      <c r="VY92" s="61"/>
      <c r="VZ92" s="61"/>
      <c r="WA92" s="61"/>
      <c r="WB92" s="61"/>
      <c r="WC92" s="61"/>
      <c r="WD92" s="61"/>
      <c r="WE92" s="61"/>
      <c r="WF92" s="61"/>
      <c r="WG92" s="61"/>
      <c r="WH92" s="61"/>
      <c r="WI92" s="61"/>
      <c r="WJ92" s="61"/>
      <c r="WK92" s="61"/>
      <c r="WL92" s="61"/>
      <c r="WM92" s="61"/>
      <c r="WN92" s="61"/>
      <c r="WO92" s="61"/>
      <c r="WP92" s="61"/>
      <c r="WQ92" s="61"/>
      <c r="WR92" s="61"/>
      <c r="WS92" s="61"/>
      <c r="WT92" s="61"/>
      <c r="WU92" s="61"/>
      <c r="WV92" s="61"/>
      <c r="WW92" s="61"/>
      <c r="WX92" s="61"/>
      <c r="WY92" s="61"/>
      <c r="WZ92" s="61"/>
      <c r="XA92" s="61"/>
      <c r="XB92" s="61"/>
      <c r="XC92" s="61"/>
      <c r="XD92" s="61"/>
      <c r="XE92" s="61"/>
      <c r="XF92" s="61"/>
      <c r="XG92" s="61"/>
      <c r="XH92" s="61"/>
      <c r="XI92" s="61"/>
      <c r="XJ92" s="61"/>
      <c r="XK92" s="61"/>
      <c r="XL92" s="61"/>
      <c r="XM92" s="61"/>
      <c r="XN92" s="61"/>
      <c r="XO92" s="61"/>
      <c r="XP92" s="61"/>
      <c r="XQ92" s="61"/>
      <c r="XR92" s="61"/>
      <c r="XS92" s="61"/>
      <c r="XT92" s="61"/>
      <c r="XU92" s="61"/>
      <c r="XV92" s="61"/>
      <c r="XW92" s="61"/>
      <c r="XX92" s="61"/>
      <c r="XY92" s="61"/>
      <c r="XZ92" s="61"/>
      <c r="YA92" s="61"/>
      <c r="YB92" s="61"/>
      <c r="YC92" s="61"/>
      <c r="YD92" s="61"/>
      <c r="YE92" s="61"/>
      <c r="YF92" s="61"/>
      <c r="YG92" s="61"/>
      <c r="YH92" s="61"/>
      <c r="YI92" s="61"/>
      <c r="YJ92" s="61"/>
      <c r="YK92" s="61"/>
      <c r="YL92" s="61"/>
      <c r="YM92" s="61"/>
      <c r="YN92" s="61"/>
      <c r="YO92" s="61"/>
      <c r="YP92" s="61"/>
      <c r="YQ92" s="61"/>
      <c r="YR92" s="61"/>
      <c r="YS92" s="61"/>
      <c r="YT92" s="61"/>
      <c r="YU92" s="61"/>
      <c r="YV92" s="61"/>
      <c r="YW92" s="61"/>
      <c r="YX92" s="61"/>
      <c r="YY92" s="61"/>
      <c r="YZ92" s="61"/>
      <c r="ZA92" s="61"/>
      <c r="ZB92" s="61"/>
      <c r="ZC92" s="61"/>
      <c r="ZD92" s="61"/>
      <c r="ZE92" s="61"/>
      <c r="ZF92" s="61"/>
      <c r="ZG92" s="61"/>
      <c r="ZH92" s="61"/>
      <c r="ZI92" s="61"/>
      <c r="ZJ92" s="61"/>
      <c r="ZK92" s="61"/>
      <c r="ZL92" s="61"/>
      <c r="ZM92" s="61"/>
      <c r="ZN92" s="61"/>
      <c r="ZO92" s="61"/>
      <c r="ZP92" s="61"/>
      <c r="ZQ92" s="61"/>
      <c r="ZR92" s="61"/>
      <c r="ZS92" s="61"/>
      <c r="ZT92" s="61"/>
      <c r="ZU92" s="61"/>
      <c r="ZV92" s="61"/>
      <c r="ZW92" s="61"/>
      <c r="ZX92" s="61"/>
      <c r="ZY92" s="61"/>
      <c r="ZZ92" s="61"/>
      <c r="AAA92" s="61"/>
      <c r="AAB92" s="61"/>
      <c r="AAC92" s="61"/>
      <c r="AAD92" s="61"/>
      <c r="AAE92" s="61"/>
      <c r="AAF92" s="61"/>
      <c r="AAG92" s="61"/>
      <c r="AAH92" s="61"/>
      <c r="AAI92" s="61"/>
      <c r="AAJ92" s="61"/>
      <c r="AAK92" s="61"/>
      <c r="AAL92" s="61"/>
      <c r="AAM92" s="61"/>
      <c r="AAN92" s="61"/>
      <c r="AAO92" s="61"/>
      <c r="AAP92" s="61"/>
      <c r="AAQ92" s="61"/>
      <c r="AAR92" s="61"/>
      <c r="AAS92" s="61"/>
      <c r="AAT92" s="61"/>
      <c r="AAU92" s="61"/>
      <c r="AAV92" s="61"/>
      <c r="AAW92" s="61"/>
      <c r="AAX92" s="61"/>
      <c r="AAY92" s="61"/>
      <c r="AAZ92" s="61"/>
      <c r="ABA92" s="61"/>
      <c r="ABB92" s="61"/>
      <c r="ABC92" s="61"/>
      <c r="ABD92" s="61"/>
      <c r="ABE92" s="61"/>
      <c r="ABF92" s="61"/>
      <c r="ABG92" s="61"/>
      <c r="ABH92" s="61"/>
      <c r="ABI92" s="61"/>
      <c r="ABJ92" s="61"/>
      <c r="ABK92" s="61"/>
      <c r="ABL92" s="61"/>
      <c r="ABM92" s="61"/>
      <c r="ABN92" s="61"/>
      <c r="ABO92" s="61"/>
      <c r="ABP92" s="61"/>
      <c r="ABQ92" s="61"/>
      <c r="ABR92" s="61"/>
      <c r="ABS92" s="61"/>
      <c r="ABT92" s="61"/>
      <c r="ABU92" s="61"/>
      <c r="ABV92" s="61"/>
      <c r="ABW92" s="61"/>
      <c r="ABX92" s="61"/>
      <c r="ABY92" s="61"/>
      <c r="ABZ92" s="61"/>
      <c r="ACA92" s="61"/>
      <c r="ACB92" s="61"/>
      <c r="ACC92" s="61"/>
      <c r="ACD92" s="61"/>
      <c r="ACE92" s="61"/>
      <c r="ACF92" s="61"/>
      <c r="ACG92" s="61"/>
      <c r="ACH92" s="61"/>
      <c r="ACI92" s="61"/>
      <c r="ACJ92" s="61"/>
      <c r="ACK92" s="61"/>
      <c r="ACL92" s="61"/>
      <c r="ACM92" s="61"/>
      <c r="ACN92" s="61"/>
      <c r="ACO92" s="61"/>
      <c r="ACP92" s="61"/>
      <c r="ACQ92" s="61"/>
      <c r="ACR92" s="61"/>
      <c r="ACS92" s="61"/>
      <c r="ACT92" s="61"/>
      <c r="ACU92" s="61"/>
      <c r="ACV92" s="61"/>
      <c r="ACW92" s="61"/>
      <c r="ACX92" s="61"/>
      <c r="ACY92" s="61"/>
      <c r="ACZ92" s="61"/>
      <c r="ADA92" s="61"/>
      <c r="ADB92" s="61"/>
      <c r="ADC92" s="61"/>
      <c r="ADD92" s="61"/>
      <c r="ADE92" s="61"/>
      <c r="ADF92" s="61"/>
      <c r="ADG92" s="61"/>
      <c r="ADH92" s="61"/>
      <c r="ADI92" s="61"/>
      <c r="ADJ92" s="61"/>
      <c r="ADK92" s="61"/>
      <c r="ADL92" s="61"/>
      <c r="ADM92" s="61"/>
      <c r="ADN92" s="61"/>
      <c r="ADO92" s="61"/>
      <c r="ADP92" s="61"/>
      <c r="ADQ92" s="61"/>
      <c r="ADR92" s="61"/>
      <c r="ADS92" s="61"/>
      <c r="ADT92" s="61"/>
      <c r="ADU92" s="61"/>
      <c r="ADV92" s="61"/>
      <c r="ADW92" s="61"/>
      <c r="ADX92" s="61"/>
      <c r="ADY92" s="61"/>
      <c r="ADZ92" s="61"/>
      <c r="AEA92" s="61"/>
      <c r="AEB92" s="61"/>
      <c r="AEC92" s="61"/>
      <c r="AED92" s="61"/>
      <c r="AEE92" s="61"/>
      <c r="AEF92" s="61"/>
      <c r="AEG92" s="61"/>
      <c r="AEH92" s="61"/>
      <c r="AEI92" s="61"/>
      <c r="AEJ92" s="61"/>
      <c r="AEK92" s="61"/>
      <c r="AEL92" s="61"/>
      <c r="AEM92" s="61"/>
      <c r="AEN92" s="61"/>
      <c r="AEO92" s="61"/>
      <c r="AEP92" s="61"/>
      <c r="AEQ92" s="61"/>
      <c r="AER92" s="61"/>
      <c r="AES92" s="61"/>
      <c r="AET92" s="61"/>
      <c r="AEU92" s="61"/>
      <c r="AEV92" s="61"/>
      <c r="AEW92" s="61"/>
      <c r="AEX92" s="61"/>
      <c r="AEY92" s="61"/>
      <c r="AEZ92" s="61"/>
      <c r="AFA92" s="61"/>
      <c r="AFB92" s="61"/>
      <c r="AFC92" s="61"/>
      <c r="AFD92" s="61"/>
      <c r="AFE92" s="61"/>
      <c r="AFF92" s="61"/>
      <c r="AFG92" s="61"/>
      <c r="AFH92" s="61"/>
      <c r="AFI92" s="61"/>
      <c r="AFJ92" s="61"/>
      <c r="AFK92" s="61"/>
      <c r="AFL92" s="61"/>
      <c r="AFM92" s="61"/>
      <c r="AFN92" s="61"/>
      <c r="AFO92" s="61"/>
      <c r="AFP92" s="61"/>
      <c r="AFQ92" s="61"/>
      <c r="AFR92" s="61"/>
      <c r="AFS92" s="61"/>
      <c r="AFT92" s="61"/>
      <c r="AFU92" s="61"/>
      <c r="AFV92" s="61"/>
      <c r="AFW92" s="61"/>
      <c r="AFX92" s="61"/>
      <c r="AFY92" s="61"/>
      <c r="AFZ92" s="61"/>
      <c r="AGA92" s="61"/>
      <c r="AGB92" s="61"/>
      <c r="AGC92" s="61"/>
      <c r="AGD92" s="61"/>
      <c r="AGE92" s="61"/>
      <c r="AGF92" s="61"/>
      <c r="AGG92" s="61"/>
      <c r="AGH92" s="61"/>
      <c r="AGI92" s="61"/>
      <c r="AGJ92" s="61"/>
      <c r="AGK92" s="61"/>
      <c r="AGL92" s="61"/>
      <c r="AGM92" s="61"/>
      <c r="AGN92" s="61"/>
      <c r="AGO92" s="61"/>
      <c r="AGP92" s="61"/>
      <c r="AGQ92" s="61"/>
      <c r="AGR92" s="61"/>
      <c r="AGS92" s="61"/>
      <c r="AGT92" s="61"/>
      <c r="AGU92" s="61"/>
      <c r="AGV92" s="61"/>
      <c r="AGW92" s="61"/>
      <c r="AGX92" s="61"/>
      <c r="AGY92" s="61"/>
      <c r="AGZ92" s="61"/>
      <c r="AHA92" s="61"/>
      <c r="AHB92" s="61"/>
      <c r="AHC92" s="61"/>
      <c r="AHD92" s="61"/>
      <c r="AHE92" s="61"/>
      <c r="AHF92" s="61"/>
      <c r="AHG92" s="61"/>
      <c r="AHH92" s="61"/>
      <c r="AHI92" s="61"/>
      <c r="AHJ92" s="61"/>
      <c r="AHK92" s="61"/>
      <c r="AHL92" s="61"/>
      <c r="AHM92" s="61"/>
      <c r="AHN92" s="61"/>
      <c r="AHO92" s="61"/>
      <c r="AHP92" s="61"/>
      <c r="AHQ92" s="61"/>
      <c r="AHR92" s="61"/>
      <c r="AHS92" s="61"/>
      <c r="AHT92" s="61"/>
      <c r="AHU92" s="61"/>
      <c r="AHV92" s="61"/>
      <c r="AHW92" s="61"/>
      <c r="AHX92" s="61"/>
      <c r="AHY92" s="61"/>
      <c r="AHZ92" s="61"/>
      <c r="AIA92" s="61"/>
      <c r="AIB92" s="61"/>
      <c r="AIC92" s="61"/>
      <c r="AID92" s="61"/>
      <c r="AIE92" s="61"/>
      <c r="AIF92" s="61"/>
      <c r="AIG92" s="61"/>
      <c r="AIH92" s="61"/>
      <c r="AII92" s="61"/>
      <c r="AIJ92" s="61"/>
      <c r="AIK92" s="61"/>
      <c r="AIL92" s="61"/>
      <c r="AIM92" s="61"/>
      <c r="AIN92" s="61"/>
      <c r="AIO92" s="61"/>
      <c r="AIP92" s="61"/>
      <c r="AIQ92" s="61"/>
      <c r="AIR92" s="61"/>
      <c r="AIS92" s="61"/>
      <c r="AIT92" s="61"/>
      <c r="AIU92" s="61"/>
      <c r="AIV92" s="61"/>
      <c r="AIW92" s="61"/>
      <c r="AIX92" s="61"/>
      <c r="AIY92" s="61"/>
      <c r="AIZ92" s="61"/>
      <c r="AJA92" s="61"/>
      <c r="AJB92" s="61"/>
      <c r="AJC92" s="61"/>
      <c r="AJD92" s="61"/>
      <c r="AJE92" s="61"/>
      <c r="AJF92" s="61"/>
      <c r="AJG92" s="61"/>
      <c r="AJH92" s="61"/>
      <c r="AJI92" s="61"/>
      <c r="AJJ92" s="61"/>
      <c r="AJK92" s="61"/>
      <c r="AJL92" s="61"/>
      <c r="AJM92" s="61"/>
      <c r="AJN92" s="61"/>
      <c r="AJO92" s="61"/>
      <c r="AJP92" s="61"/>
      <c r="AJQ92" s="61"/>
      <c r="AJR92" s="61"/>
      <c r="AJS92" s="61"/>
      <c r="AJT92" s="61"/>
      <c r="AJU92" s="61"/>
      <c r="AJV92" s="61"/>
      <c r="AJW92" s="61"/>
      <c r="AJX92" s="61"/>
      <c r="AJY92" s="61"/>
      <c r="AJZ92" s="61"/>
      <c r="AKA92" s="61"/>
      <c r="AKB92" s="61"/>
      <c r="AKC92" s="61"/>
      <c r="AKD92" s="61"/>
      <c r="AKE92" s="61"/>
      <c r="AKF92" s="61"/>
      <c r="AKG92" s="61"/>
      <c r="AKH92" s="61"/>
      <c r="AKI92" s="61"/>
      <c r="AKJ92" s="61"/>
      <c r="AKK92" s="61"/>
      <c r="AKL92" s="61"/>
      <c r="AKM92" s="61"/>
      <c r="AKN92" s="61"/>
      <c r="AKO92" s="61"/>
      <c r="AKP92" s="61"/>
      <c r="AKQ92" s="61"/>
      <c r="AKR92" s="61"/>
      <c r="AKS92" s="61"/>
      <c r="AKT92" s="61"/>
      <c r="AKU92" s="61"/>
      <c r="AKV92" s="61"/>
      <c r="AKW92" s="61"/>
      <c r="AKX92" s="61"/>
      <c r="AKY92" s="61"/>
      <c r="AKZ92" s="61"/>
      <c r="ALA92" s="61"/>
      <c r="ALB92" s="61"/>
      <c r="ALC92" s="61"/>
      <c r="ALD92" s="61"/>
      <c r="ALE92" s="61"/>
      <c r="ALF92" s="61"/>
      <c r="ALG92" s="61"/>
      <c r="ALH92" s="61"/>
      <c r="ALI92" s="61"/>
      <c r="ALJ92" s="61"/>
      <c r="ALK92" s="61"/>
      <c r="ALL92" s="61"/>
      <c r="ALM92" s="61"/>
      <c r="ALN92" s="61"/>
      <c r="ALO92" s="61"/>
      <c r="ALP92" s="61"/>
      <c r="ALQ92" s="61"/>
      <c r="ALR92" s="61"/>
      <c r="ALS92" s="61"/>
      <c r="ALT92" s="61"/>
      <c r="ALU92" s="61"/>
      <c r="ALV92" s="61"/>
      <c r="ALW92" s="61"/>
      <c r="ALX92" s="61"/>
      <c r="ALY92" s="61"/>
      <c r="ALZ92" s="61"/>
      <c r="AMA92" s="61"/>
      <c r="AMB92" s="61"/>
      <c r="AMC92" s="61"/>
      <c r="AMD92" s="61"/>
      <c r="AME92" s="61"/>
      <c r="AMF92" s="61"/>
      <c r="AMG92" s="61"/>
      <c r="AMH92" s="61"/>
      <c r="AMI92" s="61"/>
      <c r="AMJ92" s="61"/>
      <c r="AMK92" s="61"/>
      <c r="AML92" s="61"/>
      <c r="AMM92" s="61"/>
      <c r="AMN92" s="61"/>
      <c r="AMO92" s="61"/>
      <c r="AMP92" s="61"/>
      <c r="AMQ92" s="61"/>
      <c r="AMR92" s="61"/>
      <c r="AMS92" s="61"/>
      <c r="AMT92" s="61"/>
      <c r="AMU92" s="61"/>
      <c r="AMV92" s="61"/>
      <c r="AMW92" s="61"/>
      <c r="AMX92" s="61"/>
      <c r="AMY92" s="61"/>
      <c r="AMZ92" s="61"/>
      <c r="ANA92" s="61"/>
      <c r="ANB92" s="61"/>
      <c r="ANC92" s="61"/>
      <c r="AND92" s="61"/>
      <c r="ANE92" s="61"/>
      <c r="ANF92" s="61"/>
      <c r="ANG92" s="61"/>
      <c r="ANH92" s="61"/>
      <c r="ANI92" s="61"/>
      <c r="ANJ92" s="61"/>
      <c r="ANK92" s="61"/>
      <c r="ANL92" s="61"/>
      <c r="ANM92" s="61"/>
      <c r="ANN92" s="61"/>
      <c r="ANO92" s="61"/>
      <c r="ANP92" s="61"/>
      <c r="ANQ92" s="61"/>
      <c r="ANR92" s="61"/>
      <c r="ANS92" s="61"/>
      <c r="ANT92" s="61"/>
      <c r="ANU92" s="61"/>
      <c r="ANV92" s="61"/>
      <c r="ANW92" s="61"/>
      <c r="ANX92" s="61"/>
      <c r="ANY92" s="61"/>
      <c r="ANZ92" s="61"/>
      <c r="AOA92" s="61"/>
      <c r="AOB92" s="61"/>
      <c r="AOC92" s="61"/>
      <c r="AOD92" s="61"/>
      <c r="AOE92" s="61"/>
      <c r="AOF92" s="61"/>
      <c r="AOG92" s="61"/>
      <c r="AOH92" s="61"/>
      <c r="AOI92" s="61"/>
      <c r="AOJ92" s="61"/>
      <c r="AOK92" s="61"/>
      <c r="AOL92" s="61"/>
      <c r="AOM92" s="61"/>
      <c r="AON92" s="61"/>
      <c r="AOO92" s="61"/>
      <c r="AOP92" s="61"/>
      <c r="AOQ92" s="61"/>
      <c r="AOR92" s="61"/>
      <c r="AOS92" s="61"/>
      <c r="AOT92" s="61"/>
      <c r="AOU92" s="61"/>
      <c r="AOV92" s="61"/>
      <c r="AOW92" s="61"/>
      <c r="AOX92" s="61"/>
      <c r="AOY92" s="61"/>
      <c r="AOZ92" s="61"/>
      <c r="APA92" s="61"/>
      <c r="APB92" s="61"/>
      <c r="APC92" s="61"/>
      <c r="APD92" s="61"/>
      <c r="APE92" s="61"/>
      <c r="APF92" s="61"/>
      <c r="APG92" s="61"/>
      <c r="APH92" s="61"/>
      <c r="API92" s="61"/>
      <c r="APJ92" s="61"/>
      <c r="APK92" s="61"/>
      <c r="APL92" s="61"/>
      <c r="APM92" s="61"/>
      <c r="APN92" s="61"/>
      <c r="APO92" s="61"/>
      <c r="APP92" s="61"/>
      <c r="APQ92" s="61"/>
      <c r="APR92" s="61"/>
      <c r="APS92" s="61"/>
      <c r="APT92" s="61"/>
      <c r="APU92" s="61"/>
      <c r="APV92" s="61"/>
      <c r="APW92" s="61"/>
      <c r="APX92" s="61"/>
      <c r="APY92" s="61"/>
      <c r="APZ92" s="61"/>
      <c r="AQA92" s="61"/>
      <c r="AQB92" s="61"/>
      <c r="AQC92" s="61"/>
      <c r="AQD92" s="61"/>
      <c r="AQE92" s="61"/>
      <c r="AQF92" s="61"/>
      <c r="AQG92" s="61"/>
      <c r="AQH92" s="61"/>
      <c r="AQI92" s="61"/>
      <c r="AQJ92" s="61"/>
      <c r="AQK92" s="61"/>
      <c r="AQL92" s="61"/>
      <c r="AQM92" s="61"/>
      <c r="AQN92" s="61"/>
      <c r="AQO92" s="61"/>
      <c r="AQP92" s="61"/>
      <c r="AQQ92" s="61"/>
      <c r="AQR92" s="61"/>
      <c r="AQS92" s="61"/>
      <c r="AQT92" s="61"/>
      <c r="AQU92" s="61"/>
      <c r="AQV92" s="61"/>
      <c r="AQW92" s="61"/>
      <c r="AQX92" s="61"/>
      <c r="AQY92" s="61"/>
      <c r="AQZ92" s="61"/>
      <c r="ARA92" s="61"/>
      <c r="ARB92" s="61"/>
      <c r="ARC92" s="61"/>
      <c r="ARD92" s="61"/>
      <c r="ARE92" s="61"/>
      <c r="ARF92" s="61"/>
      <c r="ARG92" s="61"/>
      <c r="ARH92" s="61"/>
      <c r="ARI92" s="61"/>
      <c r="ARJ92" s="61"/>
      <c r="ARK92" s="61"/>
      <c r="ARL92" s="61"/>
      <c r="ARM92" s="61"/>
      <c r="ARN92" s="61"/>
      <c r="ARO92" s="61"/>
      <c r="ARP92" s="61"/>
      <c r="ARQ92" s="61"/>
      <c r="ARR92" s="61"/>
      <c r="ARS92" s="61"/>
      <c r="ART92" s="61"/>
      <c r="ARU92" s="61"/>
      <c r="ARV92" s="61"/>
      <c r="ARW92" s="61"/>
      <c r="ARX92" s="61"/>
      <c r="ARY92" s="61"/>
      <c r="ARZ92" s="61"/>
      <c r="ASA92" s="61"/>
      <c r="ASB92" s="61"/>
      <c r="ASC92" s="61"/>
      <c r="ASD92" s="61"/>
      <c r="ASE92" s="61"/>
      <c r="ASF92" s="61"/>
      <c r="ASG92" s="61"/>
      <c r="ASH92" s="61"/>
      <c r="ASI92" s="61"/>
      <c r="ASJ92" s="61"/>
      <c r="ASK92" s="61"/>
      <c r="ASL92" s="61"/>
      <c r="ASM92" s="61"/>
      <c r="ASN92" s="61"/>
      <c r="ASO92" s="61"/>
      <c r="ASP92" s="61"/>
      <c r="ASQ92" s="61"/>
      <c r="ASR92" s="61"/>
      <c r="ASS92" s="61"/>
      <c r="AST92" s="61"/>
      <c r="ASU92" s="61"/>
      <c r="ASV92" s="61"/>
      <c r="ASW92" s="61"/>
      <c r="ASX92" s="61"/>
      <c r="ASY92" s="61"/>
      <c r="ASZ92" s="61"/>
      <c r="ATA92" s="61"/>
      <c r="ATB92" s="61"/>
      <c r="ATC92" s="61"/>
      <c r="ATD92" s="61"/>
      <c r="ATE92" s="61"/>
      <c r="ATF92" s="61"/>
      <c r="ATG92" s="61"/>
      <c r="ATH92" s="61"/>
      <c r="ATI92" s="61"/>
      <c r="ATJ92" s="61"/>
      <c r="ATK92" s="61"/>
      <c r="ATL92" s="61"/>
      <c r="ATM92" s="61"/>
      <c r="ATN92" s="61"/>
      <c r="ATO92" s="61"/>
      <c r="ATP92" s="61"/>
      <c r="ATQ92" s="61"/>
      <c r="ATR92" s="61"/>
      <c r="ATS92" s="61"/>
      <c r="ATT92" s="61"/>
      <c r="ATU92" s="61"/>
      <c r="ATV92" s="61"/>
      <c r="ATW92" s="61"/>
      <c r="ATX92" s="61"/>
      <c r="ATY92" s="61"/>
      <c r="ATZ92" s="61"/>
      <c r="AUA92" s="61"/>
      <c r="AUB92" s="61"/>
      <c r="AUC92" s="61"/>
      <c r="AUD92" s="61"/>
      <c r="AUE92" s="61"/>
      <c r="AUF92" s="61"/>
      <c r="AUG92" s="61"/>
      <c r="AUH92" s="61"/>
      <c r="AUI92" s="61"/>
      <c r="AUJ92" s="61"/>
      <c r="AUK92" s="61"/>
      <c r="AUL92" s="61"/>
      <c r="AUM92" s="61"/>
      <c r="AUN92" s="61"/>
      <c r="AUO92" s="61"/>
      <c r="AUP92" s="61"/>
      <c r="AUQ92" s="61"/>
      <c r="AUR92" s="61"/>
      <c r="AUS92" s="61"/>
      <c r="AUT92" s="61"/>
      <c r="AUU92" s="61"/>
      <c r="AUV92" s="61"/>
      <c r="AUW92" s="61"/>
      <c r="AUX92" s="61"/>
      <c r="AUY92" s="61"/>
      <c r="AUZ92" s="61"/>
      <c r="AVA92" s="61"/>
      <c r="AVB92" s="61"/>
      <c r="AVC92" s="61"/>
      <c r="AVD92" s="61"/>
      <c r="AVE92" s="61"/>
      <c r="AVF92" s="61"/>
      <c r="AVG92" s="61"/>
      <c r="AVH92" s="61"/>
      <c r="AVI92" s="61"/>
      <c r="AVJ92" s="61"/>
      <c r="AVK92" s="61"/>
      <c r="AVL92" s="61"/>
      <c r="AVM92" s="61"/>
      <c r="AVN92" s="61"/>
      <c r="AVO92" s="61"/>
      <c r="AVP92" s="61"/>
      <c r="AVQ92" s="61"/>
      <c r="AVR92" s="61"/>
      <c r="AVS92" s="61"/>
      <c r="AVT92" s="61"/>
      <c r="AVU92" s="61"/>
      <c r="AVV92" s="61"/>
      <c r="AVW92" s="61"/>
      <c r="AVX92" s="61"/>
      <c r="AVY92" s="61"/>
      <c r="AVZ92" s="61"/>
      <c r="AWA92" s="61"/>
      <c r="AWB92" s="61"/>
      <c r="AWC92" s="61"/>
      <c r="AWD92" s="61"/>
      <c r="AWE92" s="61"/>
      <c r="AWF92" s="61"/>
      <c r="AWG92" s="61"/>
      <c r="AWH92" s="61"/>
      <c r="AWI92" s="61"/>
      <c r="AWJ92" s="61"/>
      <c r="AWK92" s="61"/>
      <c r="AWL92" s="61"/>
      <c r="AWM92" s="61"/>
      <c r="AWN92" s="61"/>
      <c r="AWO92" s="61"/>
      <c r="AWP92" s="61"/>
      <c r="AWQ92" s="61"/>
      <c r="AWR92" s="61"/>
      <c r="AWS92" s="61"/>
      <c r="AWT92" s="61"/>
      <c r="AWU92" s="61"/>
      <c r="AWV92" s="61"/>
      <c r="AWW92" s="61"/>
      <c r="AWX92" s="61"/>
      <c r="AWY92" s="61"/>
      <c r="AWZ92" s="61"/>
      <c r="AXA92" s="61"/>
      <c r="AXB92" s="61"/>
      <c r="AXC92" s="61"/>
      <c r="AXD92" s="61"/>
      <c r="AXE92" s="61"/>
      <c r="AXF92" s="61"/>
      <c r="AXG92" s="61"/>
      <c r="AXH92" s="61"/>
      <c r="AXI92" s="61"/>
      <c r="AXJ92" s="61"/>
      <c r="AXK92" s="61"/>
      <c r="AXL92" s="61"/>
      <c r="AXM92" s="61"/>
      <c r="AXN92" s="61"/>
      <c r="AXO92" s="61"/>
      <c r="AXP92" s="61"/>
      <c r="AXQ92" s="61"/>
      <c r="AXR92" s="61"/>
      <c r="AXS92" s="61"/>
      <c r="AXT92" s="61"/>
      <c r="AXU92" s="61"/>
      <c r="AXV92" s="61"/>
      <c r="AXW92" s="61"/>
      <c r="AXX92" s="61"/>
      <c r="AXY92" s="61"/>
      <c r="AXZ92" s="61"/>
      <c r="AYA92" s="61"/>
      <c r="AYB92" s="61"/>
      <c r="AYC92" s="61"/>
      <c r="AYD92" s="61"/>
      <c r="AYE92" s="61"/>
      <c r="AYF92" s="61"/>
      <c r="AYG92" s="61"/>
      <c r="AYH92" s="61"/>
      <c r="AYI92" s="61"/>
      <c r="AYJ92" s="61"/>
      <c r="AYK92" s="61"/>
      <c r="AYL92" s="61"/>
      <c r="AYM92" s="61"/>
      <c r="AYN92" s="61"/>
      <c r="AYO92" s="61"/>
      <c r="AYP92" s="61"/>
      <c r="AYQ92" s="61"/>
      <c r="AYR92" s="61"/>
      <c r="AYS92" s="61"/>
      <c r="AYT92" s="61"/>
      <c r="AYU92" s="61"/>
      <c r="AYV92" s="61"/>
      <c r="AYW92" s="61"/>
      <c r="AYX92" s="61"/>
      <c r="AYY92" s="61"/>
      <c r="AYZ92" s="61"/>
      <c r="AZA92" s="61"/>
      <c r="AZB92" s="61"/>
      <c r="AZC92" s="61"/>
      <c r="AZD92" s="61"/>
      <c r="AZE92" s="61"/>
      <c r="AZF92" s="61"/>
      <c r="AZG92" s="61"/>
      <c r="AZH92" s="61"/>
      <c r="AZI92" s="61"/>
      <c r="AZJ92" s="61"/>
      <c r="AZK92" s="61"/>
      <c r="AZL92" s="61"/>
      <c r="AZM92" s="61"/>
      <c r="AZN92" s="61"/>
      <c r="AZO92" s="61"/>
      <c r="AZP92" s="61"/>
      <c r="AZQ92" s="61"/>
      <c r="AZR92" s="61"/>
      <c r="AZS92" s="61"/>
      <c r="AZT92" s="61"/>
      <c r="AZU92" s="61"/>
      <c r="AZV92" s="61"/>
      <c r="AZW92" s="61"/>
      <c r="AZX92" s="61"/>
      <c r="AZY92" s="61"/>
      <c r="AZZ92" s="61"/>
      <c r="BAA92" s="61"/>
      <c r="BAB92" s="61"/>
      <c r="BAC92" s="61"/>
      <c r="BAD92" s="61"/>
      <c r="BAE92" s="61"/>
      <c r="BAF92" s="61"/>
      <c r="BAG92" s="61"/>
      <c r="BAH92" s="61"/>
      <c r="BAI92" s="61"/>
      <c r="BAJ92" s="61"/>
      <c r="BAK92" s="61"/>
      <c r="BAL92" s="61"/>
      <c r="BAM92" s="61"/>
      <c r="BAN92" s="61"/>
      <c r="BAO92" s="61"/>
      <c r="BAP92" s="61"/>
      <c r="BAQ92" s="61"/>
      <c r="BAR92" s="61"/>
      <c r="BAS92" s="61"/>
      <c r="BAT92" s="61"/>
      <c r="BAU92" s="61"/>
      <c r="BAV92" s="61"/>
      <c r="BAW92" s="61"/>
      <c r="BAX92" s="61"/>
      <c r="BAY92" s="61"/>
      <c r="BAZ92" s="61"/>
      <c r="BBA92" s="61"/>
      <c r="BBB92" s="61"/>
      <c r="BBC92" s="61"/>
      <c r="BBD92" s="61"/>
      <c r="BBE92" s="61"/>
      <c r="BBF92" s="61"/>
      <c r="BBG92" s="61"/>
      <c r="BBH92" s="61"/>
      <c r="BBI92" s="61"/>
      <c r="BBJ92" s="61"/>
      <c r="BBK92" s="61"/>
      <c r="BBL92" s="61"/>
      <c r="BBM92" s="61"/>
      <c r="BBN92" s="61"/>
      <c r="BBO92" s="61"/>
      <c r="BBP92" s="61"/>
      <c r="BBQ92" s="61"/>
      <c r="BBR92" s="61"/>
      <c r="BBS92" s="61"/>
      <c r="BBT92" s="61"/>
      <c r="BBU92" s="61"/>
      <c r="BBV92" s="61"/>
      <c r="BBW92" s="61"/>
      <c r="BBX92" s="61"/>
      <c r="BBY92" s="61"/>
      <c r="BBZ92" s="61"/>
      <c r="BCA92" s="61"/>
      <c r="BCB92" s="61"/>
      <c r="BCC92" s="61"/>
      <c r="BCD92" s="61"/>
      <c r="BCE92" s="61"/>
      <c r="BCF92" s="61"/>
      <c r="BCG92" s="61"/>
      <c r="BCH92" s="61"/>
      <c r="BCI92" s="61"/>
      <c r="BCJ92" s="61"/>
      <c r="BCK92" s="61"/>
      <c r="BCL92" s="61"/>
      <c r="BCM92" s="61"/>
      <c r="BCN92" s="61"/>
      <c r="BCO92" s="61"/>
      <c r="BCP92" s="61"/>
      <c r="BCQ92" s="61"/>
      <c r="BCR92" s="61"/>
      <c r="BCS92" s="61"/>
      <c r="BCT92" s="61"/>
      <c r="BCU92" s="61"/>
      <c r="BCV92" s="61"/>
      <c r="BCW92" s="61"/>
      <c r="BCX92" s="61"/>
      <c r="BCY92" s="61"/>
      <c r="BCZ92" s="61"/>
      <c r="BDA92" s="61"/>
      <c r="BDB92" s="61"/>
      <c r="BDC92" s="61"/>
      <c r="BDD92" s="61"/>
      <c r="BDE92" s="61"/>
      <c r="BDF92" s="61"/>
      <c r="BDG92" s="61"/>
      <c r="BDH92" s="61"/>
      <c r="BDI92" s="61"/>
      <c r="BDJ92" s="61"/>
      <c r="BDK92" s="61"/>
      <c r="BDL92" s="61"/>
      <c r="BDM92" s="61"/>
      <c r="BDN92" s="61"/>
      <c r="BDO92" s="61"/>
      <c r="BDP92" s="61"/>
      <c r="BDQ92" s="61"/>
      <c r="BDR92" s="61"/>
      <c r="BDS92" s="61"/>
      <c r="BDT92" s="61"/>
      <c r="BDU92" s="61"/>
      <c r="BDV92" s="61"/>
      <c r="BDW92" s="61"/>
      <c r="BDX92" s="61"/>
      <c r="BDY92" s="61"/>
      <c r="BDZ92" s="61"/>
      <c r="BEA92" s="61"/>
      <c r="BEB92" s="61"/>
      <c r="BEC92" s="61"/>
      <c r="BED92" s="61"/>
      <c r="BEE92" s="61"/>
      <c r="BEF92" s="61"/>
      <c r="BEG92" s="61"/>
      <c r="BEH92" s="61"/>
      <c r="BEI92" s="61"/>
      <c r="BEJ92" s="61"/>
      <c r="BEK92" s="61"/>
      <c r="BEL92" s="61"/>
      <c r="BEM92" s="61"/>
      <c r="BEN92" s="61"/>
      <c r="BEO92" s="61"/>
      <c r="BEP92" s="61"/>
      <c r="BEQ92" s="61"/>
      <c r="BER92" s="61"/>
      <c r="BES92" s="61"/>
      <c r="BET92" s="61"/>
      <c r="BEU92" s="61"/>
      <c r="BEV92" s="61"/>
      <c r="BEW92" s="61"/>
      <c r="BEX92" s="61"/>
      <c r="BEY92" s="61"/>
      <c r="BEZ92" s="61"/>
      <c r="BFA92" s="61"/>
      <c r="BFB92" s="61"/>
      <c r="BFC92" s="61"/>
      <c r="BFD92" s="61"/>
      <c r="BFE92" s="61"/>
      <c r="BFF92" s="61"/>
      <c r="BFG92" s="61"/>
      <c r="BFH92" s="61"/>
      <c r="BFI92" s="61"/>
      <c r="BFJ92" s="61"/>
      <c r="BFK92" s="61"/>
      <c r="BFL92" s="61"/>
      <c r="BFM92" s="61"/>
      <c r="BFN92" s="61"/>
      <c r="BFO92" s="61"/>
      <c r="BFP92" s="61"/>
      <c r="BFQ92" s="61"/>
      <c r="BFR92" s="61"/>
      <c r="BFS92" s="61"/>
      <c r="BFT92" s="61"/>
      <c r="BFU92" s="61"/>
      <c r="BFV92" s="61"/>
      <c r="BFW92" s="61"/>
      <c r="BFX92" s="61"/>
      <c r="BFY92" s="61"/>
      <c r="BFZ92" s="61"/>
      <c r="BGA92" s="61"/>
      <c r="BGB92" s="61"/>
      <c r="BGC92" s="61"/>
      <c r="BGD92" s="61"/>
      <c r="BGE92" s="61"/>
      <c r="BGF92" s="61"/>
      <c r="BGG92" s="61"/>
      <c r="BGH92" s="61"/>
      <c r="BGI92" s="61"/>
      <c r="BGJ92" s="61"/>
      <c r="BGK92" s="61"/>
      <c r="BGL92" s="61"/>
      <c r="BGM92" s="61"/>
      <c r="BGN92" s="61"/>
      <c r="BGO92" s="61"/>
      <c r="BGP92" s="61"/>
      <c r="BGQ92" s="61"/>
      <c r="BGR92" s="61"/>
      <c r="BGS92" s="61"/>
      <c r="BGT92" s="61"/>
      <c r="BGU92" s="61"/>
      <c r="BGV92" s="61"/>
      <c r="BGW92" s="61"/>
      <c r="BGX92" s="61"/>
      <c r="BGY92" s="61"/>
      <c r="BGZ92" s="61"/>
      <c r="BHA92" s="61"/>
      <c r="BHB92" s="61"/>
      <c r="BHC92" s="61"/>
      <c r="BHD92" s="61"/>
      <c r="BHE92" s="61"/>
      <c r="BHF92" s="61"/>
      <c r="BHG92" s="61"/>
      <c r="BHH92" s="61"/>
      <c r="BHI92" s="61"/>
      <c r="BHJ92" s="61"/>
      <c r="BHK92" s="61"/>
      <c r="BHL92" s="61"/>
      <c r="BHM92" s="61"/>
      <c r="BHN92" s="61"/>
      <c r="BHO92" s="61"/>
      <c r="BHP92" s="61"/>
      <c r="BHQ92" s="61"/>
      <c r="BHR92" s="61"/>
      <c r="BHS92" s="61"/>
      <c r="BHT92" s="61"/>
      <c r="BHU92" s="61"/>
      <c r="BHV92" s="61"/>
      <c r="BHW92" s="61"/>
      <c r="BHX92" s="61"/>
      <c r="BHY92" s="61"/>
      <c r="BHZ92" s="61"/>
      <c r="BIA92" s="61"/>
      <c r="BIB92" s="61"/>
      <c r="BIC92" s="61"/>
      <c r="BID92" s="61"/>
      <c r="BIE92" s="61"/>
      <c r="BIF92" s="61"/>
      <c r="BIG92" s="61"/>
      <c r="BIH92" s="61"/>
      <c r="BII92" s="61"/>
      <c r="BIJ92" s="61"/>
      <c r="BIK92" s="61"/>
      <c r="BIL92" s="61"/>
      <c r="BIM92" s="61"/>
      <c r="BIN92" s="61"/>
      <c r="BIO92" s="61"/>
      <c r="BIP92" s="61"/>
      <c r="BIQ92" s="61"/>
      <c r="BIR92" s="61"/>
      <c r="BIS92" s="61"/>
      <c r="BIT92" s="61"/>
      <c r="BIU92" s="61"/>
      <c r="BIV92" s="61"/>
      <c r="BIW92" s="61"/>
      <c r="BIX92" s="61"/>
      <c r="BIY92" s="61"/>
      <c r="BIZ92" s="61"/>
      <c r="BJA92" s="61"/>
      <c r="BJB92" s="61"/>
      <c r="BJC92" s="61"/>
      <c r="BJD92" s="61"/>
      <c r="BJE92" s="61"/>
      <c r="BJF92" s="61"/>
      <c r="BJG92" s="61"/>
      <c r="BJH92" s="61"/>
      <c r="BJI92" s="61"/>
      <c r="BJJ92" s="61"/>
      <c r="BJK92" s="61"/>
      <c r="BJL92" s="61"/>
      <c r="BJM92" s="61"/>
      <c r="BJN92" s="61"/>
      <c r="BJO92" s="61"/>
      <c r="BJP92" s="61"/>
      <c r="BJQ92" s="61"/>
      <c r="BJR92" s="61"/>
      <c r="BJS92" s="61"/>
      <c r="BJT92" s="61"/>
      <c r="BJU92" s="61"/>
      <c r="BJV92" s="61"/>
      <c r="BJW92" s="61"/>
      <c r="BJX92" s="61"/>
      <c r="BJY92" s="61"/>
      <c r="BJZ92" s="61"/>
      <c r="BKA92" s="61"/>
      <c r="BKB92" s="61"/>
      <c r="BKC92" s="61"/>
      <c r="BKD92" s="61"/>
      <c r="BKE92" s="61"/>
      <c r="BKF92" s="61"/>
      <c r="BKG92" s="61"/>
      <c r="BKH92" s="61"/>
      <c r="BKI92" s="61"/>
      <c r="BKJ92" s="61"/>
      <c r="BKK92" s="61"/>
      <c r="BKL92" s="61"/>
      <c r="BKM92" s="61"/>
      <c r="BKN92" s="61"/>
      <c r="BKO92" s="61"/>
      <c r="BKP92" s="61"/>
      <c r="BKQ92" s="61"/>
      <c r="BKR92" s="61"/>
      <c r="BKS92" s="61"/>
      <c r="BKT92" s="61"/>
      <c r="BKU92" s="61"/>
      <c r="BKV92" s="61"/>
      <c r="BKW92" s="61"/>
      <c r="BKX92" s="61"/>
      <c r="BKY92" s="61"/>
      <c r="BKZ92" s="61"/>
      <c r="BLA92" s="61"/>
      <c r="BLB92" s="61"/>
      <c r="BLC92" s="61"/>
      <c r="BLD92" s="61"/>
      <c r="BLE92" s="61"/>
      <c r="BLF92" s="61"/>
      <c r="BLG92" s="61"/>
      <c r="BLH92" s="61"/>
      <c r="BLI92" s="61"/>
      <c r="BLJ92" s="61"/>
      <c r="BLK92" s="61"/>
      <c r="BLL92" s="61"/>
      <c r="BLM92" s="61"/>
      <c r="BLN92" s="61"/>
      <c r="BLO92" s="61"/>
      <c r="BLP92" s="61"/>
      <c r="BLQ92" s="61"/>
      <c r="BLR92" s="61"/>
      <c r="BLS92" s="61"/>
      <c r="BLT92" s="61"/>
      <c r="BLU92" s="61"/>
      <c r="BLV92" s="61"/>
      <c r="BLW92" s="61"/>
      <c r="BLX92" s="61"/>
      <c r="BLY92" s="61"/>
      <c r="BLZ92" s="61"/>
      <c r="BMA92" s="61"/>
      <c r="BMB92" s="61"/>
      <c r="BMC92" s="61"/>
      <c r="BMD92" s="61"/>
      <c r="BME92" s="61"/>
      <c r="BMF92" s="61"/>
      <c r="BMG92" s="61"/>
      <c r="BMH92" s="61"/>
      <c r="BMI92" s="61"/>
      <c r="BMJ92" s="61"/>
      <c r="BMK92" s="61"/>
      <c r="BML92" s="61"/>
      <c r="BMM92" s="61"/>
      <c r="BMN92" s="61"/>
      <c r="BMO92" s="61"/>
      <c r="BMP92" s="61"/>
      <c r="BMQ92" s="61"/>
      <c r="BMR92" s="61"/>
      <c r="BMS92" s="61"/>
      <c r="BMT92" s="61"/>
      <c r="BMU92" s="61"/>
      <c r="BMV92" s="61"/>
      <c r="BMW92" s="61"/>
      <c r="BMX92" s="61"/>
      <c r="BMY92" s="61"/>
      <c r="BMZ92" s="61"/>
      <c r="BNA92" s="61"/>
      <c r="BNB92" s="61"/>
      <c r="BNC92" s="61"/>
      <c r="BND92" s="61"/>
      <c r="BNE92" s="61"/>
      <c r="BNF92" s="61"/>
      <c r="BNG92" s="61"/>
      <c r="BNH92" s="61"/>
      <c r="BNI92" s="61"/>
      <c r="BNJ92" s="61"/>
      <c r="BNK92" s="61"/>
      <c r="BNL92" s="61"/>
      <c r="BNM92" s="61"/>
      <c r="BNN92" s="61"/>
      <c r="BNO92" s="61"/>
      <c r="BNP92" s="61"/>
      <c r="BNQ92" s="61"/>
      <c r="BNR92" s="61"/>
      <c r="BNS92" s="61"/>
      <c r="BNT92" s="61"/>
      <c r="BNU92" s="61"/>
      <c r="BNV92" s="61"/>
      <c r="BNW92" s="61"/>
      <c r="BNX92" s="61"/>
      <c r="BNY92" s="61"/>
      <c r="BNZ92" s="61"/>
      <c r="BOA92" s="61"/>
      <c r="BOB92" s="61"/>
      <c r="BOC92" s="61"/>
      <c r="BOD92" s="61"/>
      <c r="BOE92" s="61"/>
      <c r="BOF92" s="61"/>
      <c r="BOG92" s="61"/>
      <c r="BOH92" s="61"/>
      <c r="BOI92" s="61"/>
      <c r="BOJ92" s="61"/>
      <c r="BOK92" s="61"/>
      <c r="BOL92" s="61"/>
      <c r="BOM92" s="61"/>
      <c r="BON92" s="61"/>
      <c r="BOO92" s="61"/>
      <c r="BOP92" s="61"/>
      <c r="BOQ92" s="61"/>
      <c r="BOR92" s="61"/>
      <c r="BOS92" s="61"/>
      <c r="BOT92" s="61"/>
      <c r="BOU92" s="61"/>
      <c r="BOV92" s="61"/>
      <c r="BOW92" s="61"/>
      <c r="BOX92" s="61"/>
      <c r="BOY92" s="61"/>
      <c r="BOZ92" s="61"/>
      <c r="BPA92" s="61"/>
      <c r="BPB92" s="61"/>
      <c r="BPC92" s="61"/>
      <c r="BPD92" s="61"/>
      <c r="BPE92" s="61"/>
      <c r="BPF92" s="61"/>
      <c r="BPG92" s="61"/>
      <c r="BPH92" s="61"/>
      <c r="BPI92" s="61"/>
      <c r="BPJ92" s="61"/>
      <c r="BPK92" s="61"/>
      <c r="BPL92" s="61"/>
      <c r="BPM92" s="61"/>
      <c r="BPN92" s="61"/>
      <c r="BPO92" s="61"/>
      <c r="BPP92" s="61"/>
      <c r="BPQ92" s="61"/>
      <c r="BPR92" s="61"/>
      <c r="BPS92" s="61"/>
      <c r="BPT92" s="61"/>
      <c r="BPU92" s="61"/>
      <c r="BPV92" s="61"/>
      <c r="BPW92" s="61"/>
      <c r="BPX92" s="61"/>
      <c r="BPY92" s="61"/>
      <c r="BPZ92" s="61"/>
      <c r="BQA92" s="61"/>
      <c r="BQB92" s="61"/>
      <c r="BQC92" s="61"/>
      <c r="BQD92" s="61"/>
      <c r="BQE92" s="61"/>
      <c r="BQF92" s="61"/>
      <c r="BQG92" s="61"/>
      <c r="BQH92" s="61"/>
      <c r="BQI92" s="61"/>
      <c r="BQJ92" s="61"/>
      <c r="BQK92" s="61"/>
      <c r="BQL92" s="61"/>
      <c r="BQM92" s="61"/>
      <c r="BQN92" s="61"/>
      <c r="BQO92" s="61"/>
      <c r="BQP92" s="61"/>
      <c r="BQQ92" s="61"/>
      <c r="BQR92" s="61"/>
      <c r="BQS92" s="61"/>
      <c r="BQT92" s="61"/>
      <c r="BQU92" s="61"/>
      <c r="BQV92" s="61"/>
      <c r="BQW92" s="61"/>
      <c r="BQX92" s="61"/>
      <c r="BQY92" s="61"/>
      <c r="BQZ92" s="61"/>
      <c r="BRA92" s="61"/>
      <c r="BRB92" s="61"/>
      <c r="BRC92" s="61"/>
      <c r="BRD92" s="61"/>
      <c r="BRE92" s="61"/>
      <c r="BRF92" s="61"/>
      <c r="BRG92" s="61"/>
      <c r="BRH92" s="61"/>
      <c r="BRI92" s="61"/>
      <c r="BRJ92" s="61"/>
      <c r="BRK92" s="61"/>
      <c r="BRL92" s="61"/>
      <c r="BRM92" s="61"/>
      <c r="BRN92" s="61"/>
      <c r="BRO92" s="61"/>
      <c r="BRP92" s="61"/>
      <c r="BRQ92" s="61"/>
      <c r="BRR92" s="61"/>
      <c r="BRS92" s="61"/>
      <c r="BRT92" s="61"/>
      <c r="BRU92" s="61"/>
      <c r="BRV92" s="61"/>
      <c r="BRW92" s="61"/>
      <c r="BRX92" s="61"/>
      <c r="BRY92" s="61"/>
      <c r="BRZ92" s="61"/>
      <c r="BSA92" s="61"/>
      <c r="BSB92" s="61"/>
      <c r="BSC92" s="61"/>
      <c r="BSD92" s="61"/>
      <c r="BSE92" s="61"/>
      <c r="BSF92" s="61"/>
      <c r="BSG92" s="61"/>
      <c r="BSH92" s="61"/>
      <c r="BSI92" s="61"/>
      <c r="BSJ92" s="61"/>
      <c r="BSK92" s="61"/>
      <c r="BSL92" s="61"/>
      <c r="BSM92" s="61"/>
      <c r="BSN92" s="61"/>
      <c r="BSO92" s="61"/>
      <c r="BSP92" s="61"/>
      <c r="BSQ92" s="61"/>
      <c r="BSR92" s="61"/>
      <c r="BSS92" s="61"/>
      <c r="BST92" s="61"/>
      <c r="BSU92" s="61"/>
      <c r="BSV92" s="61"/>
      <c r="BSW92" s="61"/>
      <c r="BSX92" s="61"/>
      <c r="BSY92" s="61"/>
      <c r="BSZ92" s="61"/>
      <c r="BTA92" s="61"/>
      <c r="BTB92" s="61"/>
      <c r="BTC92" s="61"/>
      <c r="BTD92" s="61"/>
      <c r="BTE92" s="61"/>
      <c r="BTF92" s="61"/>
      <c r="BTG92" s="61"/>
      <c r="BTH92" s="61"/>
      <c r="BTI92" s="61"/>
      <c r="BTJ92" s="61"/>
      <c r="BTK92" s="61"/>
      <c r="BTL92" s="61"/>
      <c r="BTM92" s="61"/>
      <c r="BTN92" s="61"/>
      <c r="BTO92" s="61"/>
      <c r="BTP92" s="61"/>
      <c r="BTQ92" s="61"/>
      <c r="BTR92" s="61"/>
      <c r="BTS92" s="61"/>
      <c r="BTT92" s="61"/>
      <c r="BTU92" s="61"/>
      <c r="BTV92" s="61"/>
      <c r="BTW92" s="61"/>
      <c r="BTX92" s="61"/>
      <c r="BTY92" s="61"/>
      <c r="BTZ92" s="61"/>
      <c r="BUA92" s="61"/>
      <c r="BUB92" s="61"/>
      <c r="BUC92" s="61"/>
      <c r="BUD92" s="61"/>
      <c r="BUE92" s="61"/>
      <c r="BUF92" s="61"/>
      <c r="BUG92" s="61"/>
      <c r="BUH92" s="61"/>
      <c r="BUI92" s="61"/>
      <c r="BUJ92" s="61"/>
      <c r="BUK92" s="61"/>
      <c r="BUL92" s="61"/>
      <c r="BUM92" s="61"/>
      <c r="BUN92" s="61"/>
      <c r="BUO92" s="61"/>
      <c r="BUP92" s="61"/>
      <c r="BUQ92" s="61"/>
      <c r="BUR92" s="61"/>
      <c r="BUS92" s="61"/>
      <c r="BUT92" s="61"/>
      <c r="BUU92" s="61"/>
      <c r="BUV92" s="61"/>
      <c r="BUW92" s="61"/>
      <c r="BUX92" s="61"/>
      <c r="BUY92" s="61"/>
      <c r="BUZ92" s="61"/>
      <c r="BVA92" s="61"/>
      <c r="BVB92" s="61"/>
      <c r="BVC92" s="61"/>
      <c r="BVD92" s="61"/>
      <c r="BVE92" s="61"/>
      <c r="BVF92" s="61"/>
      <c r="BVG92" s="61"/>
      <c r="BVH92" s="61"/>
      <c r="BVI92" s="61"/>
      <c r="BVJ92" s="61"/>
      <c r="BVK92" s="61"/>
      <c r="BVL92" s="61"/>
      <c r="BVM92" s="61"/>
      <c r="BVN92" s="61"/>
      <c r="BVO92" s="61"/>
      <c r="BVP92" s="61"/>
      <c r="BVQ92" s="61"/>
      <c r="BVR92" s="61"/>
      <c r="BVS92" s="61"/>
      <c r="BVT92" s="61"/>
      <c r="BVU92" s="61"/>
      <c r="BVV92" s="61"/>
      <c r="BVW92" s="61"/>
      <c r="BVX92" s="61"/>
      <c r="BVY92" s="61"/>
      <c r="BVZ92" s="61"/>
      <c r="BWA92" s="61"/>
      <c r="BWB92" s="61"/>
      <c r="BWC92" s="61"/>
      <c r="BWD92" s="61"/>
      <c r="BWE92" s="61"/>
      <c r="BWF92" s="61"/>
      <c r="BWG92" s="61"/>
      <c r="BWH92" s="61"/>
      <c r="BWI92" s="61"/>
      <c r="BWJ92" s="61"/>
      <c r="BWK92" s="61"/>
      <c r="BWL92" s="61"/>
      <c r="BWM92" s="61"/>
      <c r="BWN92" s="61"/>
      <c r="BWO92" s="61"/>
      <c r="BWP92" s="61"/>
      <c r="BWQ92" s="61"/>
      <c r="BWR92" s="61"/>
      <c r="BWS92" s="61"/>
      <c r="BWT92" s="61"/>
      <c r="BWU92" s="61"/>
      <c r="BWV92" s="61"/>
      <c r="BWW92" s="61"/>
      <c r="BWX92" s="61"/>
      <c r="BWY92" s="61"/>
      <c r="BWZ92" s="61"/>
      <c r="BXA92" s="61"/>
      <c r="BXB92" s="61"/>
      <c r="BXC92" s="61"/>
      <c r="BXD92" s="61"/>
      <c r="BXE92" s="61"/>
      <c r="BXF92" s="61"/>
      <c r="BXG92" s="61"/>
      <c r="BXH92" s="61"/>
      <c r="BXI92" s="61"/>
      <c r="BXJ92" s="61"/>
      <c r="BXK92" s="61"/>
      <c r="BXL92" s="61"/>
      <c r="BXM92" s="61"/>
      <c r="BXN92" s="61"/>
      <c r="BXO92" s="61"/>
      <c r="BXP92" s="61"/>
      <c r="BXQ92" s="61"/>
      <c r="BXR92" s="61"/>
      <c r="BXS92" s="61"/>
      <c r="BXT92" s="61"/>
      <c r="BXU92" s="61"/>
      <c r="BXV92" s="61"/>
      <c r="BXW92" s="61"/>
      <c r="BXX92" s="61"/>
      <c r="BXY92" s="61"/>
      <c r="BXZ92" s="61"/>
      <c r="BYA92" s="61"/>
      <c r="BYB92" s="61"/>
      <c r="BYC92" s="61"/>
      <c r="BYD92" s="61"/>
      <c r="BYE92" s="61"/>
      <c r="BYF92" s="61"/>
      <c r="BYG92" s="61"/>
      <c r="BYH92" s="61"/>
      <c r="BYI92" s="61"/>
      <c r="BYJ92" s="61"/>
      <c r="BYK92" s="61"/>
      <c r="BYL92" s="61"/>
      <c r="BYM92" s="61"/>
      <c r="BYN92" s="61"/>
      <c r="BYO92" s="61"/>
      <c r="BYP92" s="61"/>
      <c r="BYQ92" s="61"/>
      <c r="BYR92" s="61"/>
      <c r="BYS92" s="61"/>
      <c r="BYT92" s="61"/>
      <c r="BYU92" s="61"/>
      <c r="BYV92" s="61"/>
      <c r="BYW92" s="61"/>
      <c r="BYX92" s="61"/>
      <c r="BYY92" s="61"/>
      <c r="BYZ92" s="61"/>
      <c r="BZA92" s="61"/>
      <c r="BZB92" s="61"/>
      <c r="BZC92" s="61"/>
      <c r="BZD92" s="61"/>
      <c r="BZE92" s="61"/>
      <c r="BZF92" s="61"/>
      <c r="BZG92" s="61"/>
      <c r="BZH92" s="61"/>
      <c r="BZI92" s="61"/>
      <c r="BZJ92" s="61"/>
      <c r="BZK92" s="61"/>
      <c r="BZL92" s="61"/>
      <c r="BZM92" s="61"/>
      <c r="BZN92" s="61"/>
      <c r="BZO92" s="61"/>
      <c r="BZP92" s="61"/>
      <c r="BZQ92" s="61"/>
      <c r="BZR92" s="61"/>
      <c r="BZS92" s="61"/>
      <c r="BZT92" s="61"/>
      <c r="BZU92" s="61"/>
      <c r="BZV92" s="61"/>
      <c r="BZW92" s="61"/>
      <c r="BZX92" s="61"/>
      <c r="BZY92" s="61"/>
      <c r="BZZ92" s="61"/>
      <c r="CAA92" s="61"/>
      <c r="CAB92" s="61"/>
      <c r="CAC92" s="61"/>
      <c r="CAD92" s="61"/>
      <c r="CAE92" s="61"/>
      <c r="CAF92" s="61"/>
      <c r="CAG92" s="61"/>
      <c r="CAH92" s="61"/>
      <c r="CAI92" s="61"/>
      <c r="CAJ92" s="61"/>
      <c r="CAK92" s="61"/>
      <c r="CAL92" s="61"/>
      <c r="CAM92" s="61"/>
      <c r="CAN92" s="61"/>
      <c r="CAO92" s="61"/>
      <c r="CAP92" s="61"/>
      <c r="CAQ92" s="61"/>
      <c r="CAR92" s="61"/>
      <c r="CAS92" s="61"/>
      <c r="CAT92" s="61"/>
      <c r="CAU92" s="61"/>
      <c r="CAV92" s="61"/>
      <c r="CAW92" s="61"/>
      <c r="CAX92" s="61"/>
      <c r="CAY92" s="61"/>
      <c r="CAZ92" s="61"/>
      <c r="CBA92" s="61"/>
      <c r="CBB92" s="61"/>
      <c r="CBC92" s="61"/>
      <c r="CBD92" s="61"/>
      <c r="CBE92" s="61"/>
      <c r="CBF92" s="61"/>
      <c r="CBG92" s="61"/>
      <c r="CBH92" s="61"/>
      <c r="CBI92" s="61"/>
      <c r="CBJ92" s="61"/>
      <c r="CBK92" s="61"/>
      <c r="CBL92" s="61"/>
      <c r="CBM92" s="61"/>
      <c r="CBN92" s="61"/>
      <c r="CBO92" s="61"/>
    </row>
    <row r="93" spans="1:2095" s="32" customFormat="1" ht="47.25">
      <c r="A93" s="78"/>
      <c r="B93" s="79"/>
      <c r="C93" s="78"/>
      <c r="D93" s="78"/>
      <c r="E93" s="79"/>
      <c r="F93" s="28" t="s">
        <v>77</v>
      </c>
      <c r="G93" s="5">
        <f>K93+H93+I93+J93+L93+M93+N93</f>
        <v>913970.17999999993</v>
      </c>
      <c r="H93" s="31">
        <v>204780.79</v>
      </c>
      <c r="I93" s="31">
        <v>156079.21</v>
      </c>
      <c r="J93" s="31">
        <v>163883.13</v>
      </c>
      <c r="K93" s="31">
        <v>172224.36</v>
      </c>
      <c r="L93" s="31">
        <v>217002.69</v>
      </c>
      <c r="M93" s="31">
        <v>0</v>
      </c>
      <c r="N93" s="31">
        <v>0</v>
      </c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  <c r="LP93" s="61"/>
      <c r="LQ93" s="61"/>
      <c r="LR93" s="61"/>
      <c r="LS93" s="61"/>
      <c r="LT93" s="61"/>
      <c r="LU93" s="61"/>
      <c r="LV93" s="61"/>
      <c r="LW93" s="61"/>
      <c r="LX93" s="61"/>
      <c r="LY93" s="61"/>
      <c r="LZ93" s="61"/>
      <c r="MA93" s="61"/>
      <c r="MB93" s="61"/>
      <c r="MC93" s="61"/>
      <c r="MD93" s="61"/>
      <c r="ME93" s="61"/>
      <c r="MF93" s="61"/>
      <c r="MG93" s="61"/>
      <c r="MH93" s="61"/>
      <c r="MI93" s="61"/>
      <c r="MJ93" s="61"/>
      <c r="MK93" s="61"/>
      <c r="ML93" s="61"/>
      <c r="MM93" s="61"/>
      <c r="MN93" s="61"/>
      <c r="MO93" s="61"/>
      <c r="MP93" s="61"/>
      <c r="MQ93" s="61"/>
      <c r="MR93" s="61"/>
      <c r="MS93" s="61"/>
      <c r="MT93" s="61"/>
      <c r="MU93" s="61"/>
      <c r="MV93" s="61"/>
      <c r="MW93" s="61"/>
      <c r="MX93" s="61"/>
      <c r="MY93" s="61"/>
      <c r="MZ93" s="61"/>
      <c r="NA93" s="61"/>
      <c r="NB93" s="61"/>
      <c r="NC93" s="61"/>
      <c r="ND93" s="61"/>
      <c r="NE93" s="61"/>
      <c r="NF93" s="61"/>
      <c r="NG93" s="61"/>
      <c r="NH93" s="61"/>
      <c r="NI93" s="61"/>
      <c r="NJ93" s="61"/>
      <c r="NK93" s="61"/>
      <c r="NL93" s="61"/>
      <c r="NM93" s="61"/>
      <c r="NN93" s="61"/>
      <c r="NO93" s="61"/>
      <c r="NP93" s="61"/>
      <c r="NQ93" s="61"/>
      <c r="NR93" s="61"/>
      <c r="NS93" s="61"/>
      <c r="NT93" s="61"/>
      <c r="NU93" s="61"/>
      <c r="NV93" s="61"/>
      <c r="NW93" s="61"/>
      <c r="NX93" s="61"/>
      <c r="NY93" s="61"/>
      <c r="NZ93" s="61"/>
      <c r="OA93" s="61"/>
      <c r="OB93" s="61"/>
      <c r="OC93" s="61"/>
      <c r="OD93" s="61"/>
      <c r="OE93" s="61"/>
      <c r="OF93" s="61"/>
      <c r="OG93" s="61"/>
      <c r="OH93" s="61"/>
      <c r="OI93" s="61"/>
      <c r="OJ93" s="61"/>
      <c r="OK93" s="61"/>
      <c r="OL93" s="61"/>
      <c r="OM93" s="61"/>
      <c r="ON93" s="61"/>
      <c r="OO93" s="61"/>
      <c r="OP93" s="61"/>
      <c r="OQ93" s="61"/>
      <c r="OR93" s="61"/>
      <c r="OS93" s="61"/>
      <c r="OT93" s="61"/>
      <c r="OU93" s="61"/>
      <c r="OV93" s="61"/>
      <c r="OW93" s="61"/>
      <c r="OX93" s="61"/>
      <c r="OY93" s="61"/>
      <c r="OZ93" s="61"/>
      <c r="PA93" s="61"/>
      <c r="PB93" s="61"/>
      <c r="PC93" s="61"/>
      <c r="PD93" s="61"/>
      <c r="PE93" s="61"/>
      <c r="PF93" s="61"/>
      <c r="PG93" s="61"/>
      <c r="PH93" s="61"/>
      <c r="PI93" s="61"/>
      <c r="PJ93" s="61"/>
      <c r="PK93" s="61"/>
      <c r="PL93" s="61"/>
      <c r="PM93" s="61"/>
      <c r="PN93" s="61"/>
      <c r="PO93" s="61"/>
      <c r="PP93" s="61"/>
      <c r="PQ93" s="61"/>
      <c r="PR93" s="61"/>
      <c r="PS93" s="61"/>
      <c r="PT93" s="61"/>
      <c r="PU93" s="61"/>
      <c r="PV93" s="61"/>
      <c r="PW93" s="61"/>
      <c r="PX93" s="61"/>
      <c r="PY93" s="61"/>
      <c r="PZ93" s="61"/>
      <c r="QA93" s="61"/>
      <c r="QB93" s="61"/>
      <c r="QC93" s="61"/>
      <c r="QD93" s="61"/>
      <c r="QE93" s="61"/>
      <c r="QF93" s="61"/>
      <c r="QG93" s="61"/>
      <c r="QH93" s="61"/>
      <c r="QI93" s="61"/>
      <c r="QJ93" s="61"/>
      <c r="QK93" s="61"/>
      <c r="QL93" s="61"/>
      <c r="QM93" s="61"/>
      <c r="QN93" s="61"/>
      <c r="QO93" s="61"/>
      <c r="QP93" s="61"/>
      <c r="QQ93" s="61"/>
      <c r="QR93" s="61"/>
      <c r="QS93" s="61"/>
      <c r="QT93" s="61"/>
      <c r="QU93" s="61"/>
      <c r="QV93" s="61"/>
      <c r="QW93" s="61"/>
      <c r="QX93" s="61"/>
      <c r="QY93" s="61"/>
      <c r="QZ93" s="61"/>
      <c r="RA93" s="61"/>
      <c r="RB93" s="61"/>
      <c r="RC93" s="61"/>
      <c r="RD93" s="61"/>
      <c r="RE93" s="61"/>
      <c r="RF93" s="61"/>
      <c r="RG93" s="61"/>
      <c r="RH93" s="61"/>
      <c r="RI93" s="61"/>
      <c r="RJ93" s="61"/>
      <c r="RK93" s="61"/>
      <c r="RL93" s="61"/>
      <c r="RM93" s="61"/>
      <c r="RN93" s="61"/>
      <c r="RO93" s="61"/>
      <c r="RP93" s="61"/>
      <c r="RQ93" s="61"/>
      <c r="RR93" s="61"/>
      <c r="RS93" s="61"/>
      <c r="RT93" s="61"/>
      <c r="RU93" s="61"/>
      <c r="RV93" s="61"/>
      <c r="RW93" s="61"/>
      <c r="RX93" s="61"/>
      <c r="RY93" s="61"/>
      <c r="RZ93" s="61"/>
      <c r="SA93" s="61"/>
      <c r="SB93" s="61"/>
      <c r="SC93" s="61"/>
      <c r="SD93" s="61"/>
      <c r="SE93" s="61"/>
      <c r="SF93" s="61"/>
      <c r="SG93" s="61"/>
      <c r="SH93" s="61"/>
      <c r="SI93" s="61"/>
      <c r="SJ93" s="61"/>
      <c r="SK93" s="61"/>
      <c r="SL93" s="61"/>
      <c r="SM93" s="61"/>
      <c r="SN93" s="61"/>
      <c r="SO93" s="61"/>
      <c r="SP93" s="61"/>
      <c r="SQ93" s="61"/>
      <c r="SR93" s="61"/>
      <c r="SS93" s="61"/>
      <c r="ST93" s="61"/>
      <c r="SU93" s="61"/>
      <c r="SV93" s="61"/>
      <c r="SW93" s="61"/>
      <c r="SX93" s="61"/>
      <c r="SY93" s="61"/>
      <c r="SZ93" s="61"/>
      <c r="TA93" s="61"/>
      <c r="TB93" s="61"/>
      <c r="TC93" s="61"/>
      <c r="TD93" s="61"/>
      <c r="TE93" s="61"/>
      <c r="TF93" s="61"/>
      <c r="TG93" s="61"/>
      <c r="TH93" s="61"/>
      <c r="TI93" s="61"/>
      <c r="TJ93" s="61"/>
      <c r="TK93" s="61"/>
      <c r="TL93" s="61"/>
      <c r="TM93" s="61"/>
      <c r="TN93" s="61"/>
      <c r="TO93" s="61"/>
      <c r="TP93" s="61"/>
      <c r="TQ93" s="61"/>
      <c r="TR93" s="61"/>
      <c r="TS93" s="61"/>
      <c r="TT93" s="61"/>
      <c r="TU93" s="61"/>
      <c r="TV93" s="61"/>
      <c r="TW93" s="61"/>
      <c r="TX93" s="61"/>
      <c r="TY93" s="61"/>
      <c r="TZ93" s="61"/>
      <c r="UA93" s="61"/>
      <c r="UB93" s="61"/>
      <c r="UC93" s="61"/>
      <c r="UD93" s="61"/>
      <c r="UE93" s="61"/>
      <c r="UF93" s="61"/>
      <c r="UG93" s="61"/>
      <c r="UH93" s="61"/>
      <c r="UI93" s="61"/>
      <c r="UJ93" s="61"/>
      <c r="UK93" s="61"/>
      <c r="UL93" s="61"/>
      <c r="UM93" s="61"/>
      <c r="UN93" s="61"/>
      <c r="UO93" s="61"/>
      <c r="UP93" s="61"/>
      <c r="UQ93" s="61"/>
      <c r="UR93" s="61"/>
      <c r="US93" s="61"/>
      <c r="UT93" s="61"/>
      <c r="UU93" s="61"/>
      <c r="UV93" s="61"/>
      <c r="UW93" s="61"/>
      <c r="UX93" s="61"/>
      <c r="UY93" s="61"/>
      <c r="UZ93" s="61"/>
      <c r="VA93" s="61"/>
      <c r="VB93" s="61"/>
      <c r="VC93" s="61"/>
      <c r="VD93" s="61"/>
      <c r="VE93" s="61"/>
      <c r="VF93" s="61"/>
      <c r="VG93" s="61"/>
      <c r="VH93" s="61"/>
      <c r="VI93" s="61"/>
      <c r="VJ93" s="61"/>
      <c r="VK93" s="61"/>
      <c r="VL93" s="61"/>
      <c r="VM93" s="61"/>
      <c r="VN93" s="61"/>
      <c r="VO93" s="61"/>
      <c r="VP93" s="61"/>
      <c r="VQ93" s="61"/>
      <c r="VR93" s="61"/>
      <c r="VS93" s="61"/>
      <c r="VT93" s="61"/>
      <c r="VU93" s="61"/>
      <c r="VV93" s="61"/>
      <c r="VW93" s="61"/>
      <c r="VX93" s="61"/>
      <c r="VY93" s="61"/>
      <c r="VZ93" s="61"/>
      <c r="WA93" s="61"/>
      <c r="WB93" s="61"/>
      <c r="WC93" s="61"/>
      <c r="WD93" s="61"/>
      <c r="WE93" s="61"/>
      <c r="WF93" s="61"/>
      <c r="WG93" s="61"/>
      <c r="WH93" s="61"/>
      <c r="WI93" s="61"/>
      <c r="WJ93" s="61"/>
      <c r="WK93" s="61"/>
      <c r="WL93" s="61"/>
      <c r="WM93" s="61"/>
      <c r="WN93" s="61"/>
      <c r="WO93" s="61"/>
      <c r="WP93" s="61"/>
      <c r="WQ93" s="61"/>
      <c r="WR93" s="61"/>
      <c r="WS93" s="61"/>
      <c r="WT93" s="61"/>
      <c r="WU93" s="61"/>
      <c r="WV93" s="61"/>
      <c r="WW93" s="61"/>
      <c r="WX93" s="61"/>
      <c r="WY93" s="61"/>
      <c r="WZ93" s="61"/>
      <c r="XA93" s="61"/>
      <c r="XB93" s="61"/>
      <c r="XC93" s="61"/>
      <c r="XD93" s="61"/>
      <c r="XE93" s="61"/>
      <c r="XF93" s="61"/>
      <c r="XG93" s="61"/>
      <c r="XH93" s="61"/>
      <c r="XI93" s="61"/>
      <c r="XJ93" s="61"/>
      <c r="XK93" s="61"/>
      <c r="XL93" s="61"/>
      <c r="XM93" s="61"/>
      <c r="XN93" s="61"/>
      <c r="XO93" s="61"/>
      <c r="XP93" s="61"/>
      <c r="XQ93" s="61"/>
      <c r="XR93" s="61"/>
      <c r="XS93" s="61"/>
      <c r="XT93" s="61"/>
      <c r="XU93" s="61"/>
      <c r="XV93" s="61"/>
      <c r="XW93" s="61"/>
      <c r="XX93" s="61"/>
      <c r="XY93" s="61"/>
      <c r="XZ93" s="61"/>
      <c r="YA93" s="61"/>
      <c r="YB93" s="61"/>
      <c r="YC93" s="61"/>
      <c r="YD93" s="61"/>
      <c r="YE93" s="61"/>
      <c r="YF93" s="61"/>
      <c r="YG93" s="61"/>
      <c r="YH93" s="61"/>
      <c r="YI93" s="61"/>
      <c r="YJ93" s="61"/>
      <c r="YK93" s="61"/>
      <c r="YL93" s="61"/>
      <c r="YM93" s="61"/>
      <c r="YN93" s="61"/>
      <c r="YO93" s="61"/>
      <c r="YP93" s="61"/>
      <c r="YQ93" s="61"/>
      <c r="YR93" s="61"/>
      <c r="YS93" s="61"/>
      <c r="YT93" s="61"/>
      <c r="YU93" s="61"/>
      <c r="YV93" s="61"/>
      <c r="YW93" s="61"/>
      <c r="YX93" s="61"/>
      <c r="YY93" s="61"/>
      <c r="YZ93" s="61"/>
      <c r="ZA93" s="61"/>
      <c r="ZB93" s="61"/>
      <c r="ZC93" s="61"/>
      <c r="ZD93" s="61"/>
      <c r="ZE93" s="61"/>
      <c r="ZF93" s="61"/>
      <c r="ZG93" s="61"/>
      <c r="ZH93" s="61"/>
      <c r="ZI93" s="61"/>
      <c r="ZJ93" s="61"/>
      <c r="ZK93" s="61"/>
      <c r="ZL93" s="61"/>
      <c r="ZM93" s="61"/>
      <c r="ZN93" s="61"/>
      <c r="ZO93" s="61"/>
      <c r="ZP93" s="61"/>
      <c r="ZQ93" s="61"/>
      <c r="ZR93" s="61"/>
      <c r="ZS93" s="61"/>
      <c r="ZT93" s="61"/>
      <c r="ZU93" s="61"/>
      <c r="ZV93" s="61"/>
      <c r="ZW93" s="61"/>
      <c r="ZX93" s="61"/>
      <c r="ZY93" s="61"/>
      <c r="ZZ93" s="61"/>
      <c r="AAA93" s="61"/>
      <c r="AAB93" s="61"/>
      <c r="AAC93" s="61"/>
      <c r="AAD93" s="61"/>
      <c r="AAE93" s="61"/>
      <c r="AAF93" s="61"/>
      <c r="AAG93" s="61"/>
      <c r="AAH93" s="61"/>
      <c r="AAI93" s="61"/>
      <c r="AAJ93" s="61"/>
      <c r="AAK93" s="61"/>
      <c r="AAL93" s="61"/>
      <c r="AAM93" s="61"/>
      <c r="AAN93" s="61"/>
      <c r="AAO93" s="61"/>
      <c r="AAP93" s="61"/>
      <c r="AAQ93" s="61"/>
      <c r="AAR93" s="61"/>
      <c r="AAS93" s="61"/>
      <c r="AAT93" s="61"/>
      <c r="AAU93" s="61"/>
      <c r="AAV93" s="61"/>
      <c r="AAW93" s="61"/>
      <c r="AAX93" s="61"/>
      <c r="AAY93" s="61"/>
      <c r="AAZ93" s="61"/>
      <c r="ABA93" s="61"/>
      <c r="ABB93" s="61"/>
      <c r="ABC93" s="61"/>
      <c r="ABD93" s="61"/>
      <c r="ABE93" s="61"/>
      <c r="ABF93" s="61"/>
      <c r="ABG93" s="61"/>
      <c r="ABH93" s="61"/>
      <c r="ABI93" s="61"/>
      <c r="ABJ93" s="61"/>
      <c r="ABK93" s="61"/>
      <c r="ABL93" s="61"/>
      <c r="ABM93" s="61"/>
      <c r="ABN93" s="61"/>
      <c r="ABO93" s="61"/>
      <c r="ABP93" s="61"/>
      <c r="ABQ93" s="61"/>
      <c r="ABR93" s="61"/>
      <c r="ABS93" s="61"/>
      <c r="ABT93" s="61"/>
      <c r="ABU93" s="61"/>
      <c r="ABV93" s="61"/>
      <c r="ABW93" s="61"/>
      <c r="ABX93" s="61"/>
      <c r="ABY93" s="61"/>
      <c r="ABZ93" s="61"/>
      <c r="ACA93" s="61"/>
      <c r="ACB93" s="61"/>
      <c r="ACC93" s="61"/>
      <c r="ACD93" s="61"/>
      <c r="ACE93" s="61"/>
      <c r="ACF93" s="61"/>
      <c r="ACG93" s="61"/>
      <c r="ACH93" s="61"/>
      <c r="ACI93" s="61"/>
      <c r="ACJ93" s="61"/>
      <c r="ACK93" s="61"/>
      <c r="ACL93" s="61"/>
      <c r="ACM93" s="61"/>
      <c r="ACN93" s="61"/>
      <c r="ACO93" s="61"/>
      <c r="ACP93" s="61"/>
      <c r="ACQ93" s="61"/>
      <c r="ACR93" s="61"/>
      <c r="ACS93" s="61"/>
      <c r="ACT93" s="61"/>
      <c r="ACU93" s="61"/>
      <c r="ACV93" s="61"/>
      <c r="ACW93" s="61"/>
      <c r="ACX93" s="61"/>
      <c r="ACY93" s="61"/>
      <c r="ACZ93" s="61"/>
      <c r="ADA93" s="61"/>
      <c r="ADB93" s="61"/>
      <c r="ADC93" s="61"/>
      <c r="ADD93" s="61"/>
      <c r="ADE93" s="61"/>
      <c r="ADF93" s="61"/>
      <c r="ADG93" s="61"/>
      <c r="ADH93" s="61"/>
      <c r="ADI93" s="61"/>
      <c r="ADJ93" s="61"/>
      <c r="ADK93" s="61"/>
      <c r="ADL93" s="61"/>
      <c r="ADM93" s="61"/>
      <c r="ADN93" s="61"/>
      <c r="ADO93" s="61"/>
      <c r="ADP93" s="61"/>
      <c r="ADQ93" s="61"/>
      <c r="ADR93" s="61"/>
      <c r="ADS93" s="61"/>
      <c r="ADT93" s="61"/>
      <c r="ADU93" s="61"/>
      <c r="ADV93" s="61"/>
      <c r="ADW93" s="61"/>
      <c r="ADX93" s="61"/>
      <c r="ADY93" s="61"/>
      <c r="ADZ93" s="61"/>
      <c r="AEA93" s="61"/>
      <c r="AEB93" s="61"/>
      <c r="AEC93" s="61"/>
      <c r="AED93" s="61"/>
      <c r="AEE93" s="61"/>
      <c r="AEF93" s="61"/>
      <c r="AEG93" s="61"/>
      <c r="AEH93" s="61"/>
      <c r="AEI93" s="61"/>
      <c r="AEJ93" s="61"/>
      <c r="AEK93" s="61"/>
      <c r="AEL93" s="61"/>
      <c r="AEM93" s="61"/>
      <c r="AEN93" s="61"/>
      <c r="AEO93" s="61"/>
      <c r="AEP93" s="61"/>
      <c r="AEQ93" s="61"/>
      <c r="AER93" s="61"/>
      <c r="AES93" s="61"/>
      <c r="AET93" s="61"/>
      <c r="AEU93" s="61"/>
      <c r="AEV93" s="61"/>
      <c r="AEW93" s="61"/>
      <c r="AEX93" s="61"/>
      <c r="AEY93" s="61"/>
      <c r="AEZ93" s="61"/>
      <c r="AFA93" s="61"/>
      <c r="AFB93" s="61"/>
      <c r="AFC93" s="61"/>
      <c r="AFD93" s="61"/>
      <c r="AFE93" s="61"/>
      <c r="AFF93" s="61"/>
      <c r="AFG93" s="61"/>
      <c r="AFH93" s="61"/>
      <c r="AFI93" s="61"/>
      <c r="AFJ93" s="61"/>
      <c r="AFK93" s="61"/>
      <c r="AFL93" s="61"/>
      <c r="AFM93" s="61"/>
      <c r="AFN93" s="61"/>
      <c r="AFO93" s="61"/>
      <c r="AFP93" s="61"/>
      <c r="AFQ93" s="61"/>
      <c r="AFR93" s="61"/>
      <c r="AFS93" s="61"/>
      <c r="AFT93" s="61"/>
      <c r="AFU93" s="61"/>
      <c r="AFV93" s="61"/>
      <c r="AFW93" s="61"/>
      <c r="AFX93" s="61"/>
      <c r="AFY93" s="61"/>
      <c r="AFZ93" s="61"/>
      <c r="AGA93" s="61"/>
      <c r="AGB93" s="61"/>
      <c r="AGC93" s="61"/>
      <c r="AGD93" s="61"/>
      <c r="AGE93" s="61"/>
      <c r="AGF93" s="61"/>
      <c r="AGG93" s="61"/>
      <c r="AGH93" s="61"/>
      <c r="AGI93" s="61"/>
      <c r="AGJ93" s="61"/>
      <c r="AGK93" s="61"/>
      <c r="AGL93" s="61"/>
      <c r="AGM93" s="61"/>
      <c r="AGN93" s="61"/>
      <c r="AGO93" s="61"/>
      <c r="AGP93" s="61"/>
      <c r="AGQ93" s="61"/>
      <c r="AGR93" s="61"/>
      <c r="AGS93" s="61"/>
      <c r="AGT93" s="61"/>
      <c r="AGU93" s="61"/>
      <c r="AGV93" s="61"/>
      <c r="AGW93" s="61"/>
      <c r="AGX93" s="61"/>
      <c r="AGY93" s="61"/>
      <c r="AGZ93" s="61"/>
      <c r="AHA93" s="61"/>
      <c r="AHB93" s="61"/>
      <c r="AHC93" s="61"/>
      <c r="AHD93" s="61"/>
      <c r="AHE93" s="61"/>
      <c r="AHF93" s="61"/>
      <c r="AHG93" s="61"/>
      <c r="AHH93" s="61"/>
      <c r="AHI93" s="61"/>
      <c r="AHJ93" s="61"/>
      <c r="AHK93" s="61"/>
      <c r="AHL93" s="61"/>
      <c r="AHM93" s="61"/>
      <c r="AHN93" s="61"/>
      <c r="AHO93" s="61"/>
      <c r="AHP93" s="61"/>
      <c r="AHQ93" s="61"/>
      <c r="AHR93" s="61"/>
      <c r="AHS93" s="61"/>
      <c r="AHT93" s="61"/>
      <c r="AHU93" s="61"/>
      <c r="AHV93" s="61"/>
      <c r="AHW93" s="61"/>
      <c r="AHX93" s="61"/>
      <c r="AHY93" s="61"/>
      <c r="AHZ93" s="61"/>
      <c r="AIA93" s="61"/>
      <c r="AIB93" s="61"/>
      <c r="AIC93" s="61"/>
      <c r="AID93" s="61"/>
      <c r="AIE93" s="61"/>
      <c r="AIF93" s="61"/>
      <c r="AIG93" s="61"/>
      <c r="AIH93" s="61"/>
      <c r="AII93" s="61"/>
      <c r="AIJ93" s="61"/>
      <c r="AIK93" s="61"/>
      <c r="AIL93" s="61"/>
      <c r="AIM93" s="61"/>
      <c r="AIN93" s="61"/>
      <c r="AIO93" s="61"/>
      <c r="AIP93" s="61"/>
      <c r="AIQ93" s="61"/>
      <c r="AIR93" s="61"/>
      <c r="AIS93" s="61"/>
      <c r="AIT93" s="61"/>
      <c r="AIU93" s="61"/>
      <c r="AIV93" s="61"/>
      <c r="AIW93" s="61"/>
      <c r="AIX93" s="61"/>
      <c r="AIY93" s="61"/>
      <c r="AIZ93" s="61"/>
      <c r="AJA93" s="61"/>
      <c r="AJB93" s="61"/>
      <c r="AJC93" s="61"/>
      <c r="AJD93" s="61"/>
      <c r="AJE93" s="61"/>
      <c r="AJF93" s="61"/>
      <c r="AJG93" s="61"/>
      <c r="AJH93" s="61"/>
      <c r="AJI93" s="61"/>
      <c r="AJJ93" s="61"/>
      <c r="AJK93" s="61"/>
      <c r="AJL93" s="61"/>
      <c r="AJM93" s="61"/>
      <c r="AJN93" s="61"/>
      <c r="AJO93" s="61"/>
      <c r="AJP93" s="61"/>
      <c r="AJQ93" s="61"/>
      <c r="AJR93" s="61"/>
      <c r="AJS93" s="61"/>
      <c r="AJT93" s="61"/>
      <c r="AJU93" s="61"/>
      <c r="AJV93" s="61"/>
      <c r="AJW93" s="61"/>
      <c r="AJX93" s="61"/>
      <c r="AJY93" s="61"/>
      <c r="AJZ93" s="61"/>
      <c r="AKA93" s="61"/>
      <c r="AKB93" s="61"/>
      <c r="AKC93" s="61"/>
      <c r="AKD93" s="61"/>
      <c r="AKE93" s="61"/>
      <c r="AKF93" s="61"/>
      <c r="AKG93" s="61"/>
      <c r="AKH93" s="61"/>
      <c r="AKI93" s="61"/>
      <c r="AKJ93" s="61"/>
      <c r="AKK93" s="61"/>
      <c r="AKL93" s="61"/>
      <c r="AKM93" s="61"/>
      <c r="AKN93" s="61"/>
      <c r="AKO93" s="61"/>
      <c r="AKP93" s="61"/>
      <c r="AKQ93" s="61"/>
      <c r="AKR93" s="61"/>
      <c r="AKS93" s="61"/>
      <c r="AKT93" s="61"/>
      <c r="AKU93" s="61"/>
      <c r="AKV93" s="61"/>
      <c r="AKW93" s="61"/>
      <c r="AKX93" s="61"/>
      <c r="AKY93" s="61"/>
      <c r="AKZ93" s="61"/>
      <c r="ALA93" s="61"/>
      <c r="ALB93" s="61"/>
      <c r="ALC93" s="61"/>
      <c r="ALD93" s="61"/>
      <c r="ALE93" s="61"/>
      <c r="ALF93" s="61"/>
      <c r="ALG93" s="61"/>
      <c r="ALH93" s="61"/>
      <c r="ALI93" s="61"/>
      <c r="ALJ93" s="61"/>
      <c r="ALK93" s="61"/>
      <c r="ALL93" s="61"/>
      <c r="ALM93" s="61"/>
      <c r="ALN93" s="61"/>
      <c r="ALO93" s="61"/>
      <c r="ALP93" s="61"/>
      <c r="ALQ93" s="61"/>
      <c r="ALR93" s="61"/>
      <c r="ALS93" s="61"/>
      <c r="ALT93" s="61"/>
      <c r="ALU93" s="61"/>
      <c r="ALV93" s="61"/>
      <c r="ALW93" s="61"/>
      <c r="ALX93" s="61"/>
      <c r="ALY93" s="61"/>
      <c r="ALZ93" s="61"/>
      <c r="AMA93" s="61"/>
      <c r="AMB93" s="61"/>
      <c r="AMC93" s="61"/>
      <c r="AMD93" s="61"/>
      <c r="AME93" s="61"/>
      <c r="AMF93" s="61"/>
      <c r="AMG93" s="61"/>
      <c r="AMH93" s="61"/>
      <c r="AMI93" s="61"/>
      <c r="AMJ93" s="61"/>
      <c r="AMK93" s="61"/>
      <c r="AML93" s="61"/>
      <c r="AMM93" s="61"/>
      <c r="AMN93" s="61"/>
      <c r="AMO93" s="61"/>
      <c r="AMP93" s="61"/>
      <c r="AMQ93" s="61"/>
      <c r="AMR93" s="61"/>
      <c r="AMS93" s="61"/>
      <c r="AMT93" s="61"/>
      <c r="AMU93" s="61"/>
      <c r="AMV93" s="61"/>
      <c r="AMW93" s="61"/>
      <c r="AMX93" s="61"/>
      <c r="AMY93" s="61"/>
      <c r="AMZ93" s="61"/>
      <c r="ANA93" s="61"/>
      <c r="ANB93" s="61"/>
      <c r="ANC93" s="61"/>
      <c r="AND93" s="61"/>
      <c r="ANE93" s="61"/>
      <c r="ANF93" s="61"/>
      <c r="ANG93" s="61"/>
      <c r="ANH93" s="61"/>
      <c r="ANI93" s="61"/>
      <c r="ANJ93" s="61"/>
      <c r="ANK93" s="61"/>
      <c r="ANL93" s="61"/>
      <c r="ANM93" s="61"/>
      <c r="ANN93" s="61"/>
      <c r="ANO93" s="61"/>
      <c r="ANP93" s="61"/>
      <c r="ANQ93" s="61"/>
      <c r="ANR93" s="61"/>
      <c r="ANS93" s="61"/>
      <c r="ANT93" s="61"/>
      <c r="ANU93" s="61"/>
      <c r="ANV93" s="61"/>
      <c r="ANW93" s="61"/>
      <c r="ANX93" s="61"/>
      <c r="ANY93" s="61"/>
      <c r="ANZ93" s="61"/>
      <c r="AOA93" s="61"/>
      <c r="AOB93" s="61"/>
      <c r="AOC93" s="61"/>
      <c r="AOD93" s="61"/>
      <c r="AOE93" s="61"/>
      <c r="AOF93" s="61"/>
      <c r="AOG93" s="61"/>
      <c r="AOH93" s="61"/>
      <c r="AOI93" s="61"/>
      <c r="AOJ93" s="61"/>
      <c r="AOK93" s="61"/>
      <c r="AOL93" s="61"/>
      <c r="AOM93" s="61"/>
      <c r="AON93" s="61"/>
      <c r="AOO93" s="61"/>
      <c r="AOP93" s="61"/>
      <c r="AOQ93" s="61"/>
      <c r="AOR93" s="61"/>
      <c r="AOS93" s="61"/>
      <c r="AOT93" s="61"/>
      <c r="AOU93" s="61"/>
      <c r="AOV93" s="61"/>
      <c r="AOW93" s="61"/>
      <c r="AOX93" s="61"/>
      <c r="AOY93" s="61"/>
      <c r="AOZ93" s="61"/>
      <c r="APA93" s="61"/>
      <c r="APB93" s="61"/>
      <c r="APC93" s="61"/>
      <c r="APD93" s="61"/>
      <c r="APE93" s="61"/>
      <c r="APF93" s="61"/>
      <c r="APG93" s="61"/>
      <c r="APH93" s="61"/>
      <c r="API93" s="61"/>
      <c r="APJ93" s="61"/>
      <c r="APK93" s="61"/>
      <c r="APL93" s="61"/>
      <c r="APM93" s="61"/>
      <c r="APN93" s="61"/>
      <c r="APO93" s="61"/>
      <c r="APP93" s="61"/>
      <c r="APQ93" s="61"/>
      <c r="APR93" s="61"/>
      <c r="APS93" s="61"/>
      <c r="APT93" s="61"/>
      <c r="APU93" s="61"/>
      <c r="APV93" s="61"/>
      <c r="APW93" s="61"/>
      <c r="APX93" s="61"/>
      <c r="APY93" s="61"/>
      <c r="APZ93" s="61"/>
      <c r="AQA93" s="61"/>
      <c r="AQB93" s="61"/>
      <c r="AQC93" s="61"/>
      <c r="AQD93" s="61"/>
      <c r="AQE93" s="61"/>
      <c r="AQF93" s="61"/>
      <c r="AQG93" s="61"/>
      <c r="AQH93" s="61"/>
      <c r="AQI93" s="61"/>
      <c r="AQJ93" s="61"/>
      <c r="AQK93" s="61"/>
      <c r="AQL93" s="61"/>
      <c r="AQM93" s="61"/>
      <c r="AQN93" s="61"/>
      <c r="AQO93" s="61"/>
      <c r="AQP93" s="61"/>
      <c r="AQQ93" s="61"/>
      <c r="AQR93" s="61"/>
      <c r="AQS93" s="61"/>
      <c r="AQT93" s="61"/>
      <c r="AQU93" s="61"/>
      <c r="AQV93" s="61"/>
      <c r="AQW93" s="61"/>
      <c r="AQX93" s="61"/>
      <c r="AQY93" s="61"/>
      <c r="AQZ93" s="61"/>
      <c r="ARA93" s="61"/>
      <c r="ARB93" s="61"/>
      <c r="ARC93" s="61"/>
      <c r="ARD93" s="61"/>
      <c r="ARE93" s="61"/>
      <c r="ARF93" s="61"/>
      <c r="ARG93" s="61"/>
      <c r="ARH93" s="61"/>
      <c r="ARI93" s="61"/>
      <c r="ARJ93" s="61"/>
      <c r="ARK93" s="61"/>
      <c r="ARL93" s="61"/>
      <c r="ARM93" s="61"/>
      <c r="ARN93" s="61"/>
      <c r="ARO93" s="61"/>
      <c r="ARP93" s="61"/>
      <c r="ARQ93" s="61"/>
      <c r="ARR93" s="61"/>
      <c r="ARS93" s="61"/>
      <c r="ART93" s="61"/>
      <c r="ARU93" s="61"/>
      <c r="ARV93" s="61"/>
      <c r="ARW93" s="61"/>
      <c r="ARX93" s="61"/>
      <c r="ARY93" s="61"/>
      <c r="ARZ93" s="61"/>
      <c r="ASA93" s="61"/>
      <c r="ASB93" s="61"/>
      <c r="ASC93" s="61"/>
      <c r="ASD93" s="61"/>
      <c r="ASE93" s="61"/>
      <c r="ASF93" s="61"/>
      <c r="ASG93" s="61"/>
      <c r="ASH93" s="61"/>
      <c r="ASI93" s="61"/>
      <c r="ASJ93" s="61"/>
      <c r="ASK93" s="61"/>
      <c r="ASL93" s="61"/>
      <c r="ASM93" s="61"/>
      <c r="ASN93" s="61"/>
      <c r="ASO93" s="61"/>
      <c r="ASP93" s="61"/>
      <c r="ASQ93" s="61"/>
      <c r="ASR93" s="61"/>
      <c r="ASS93" s="61"/>
      <c r="AST93" s="61"/>
      <c r="ASU93" s="61"/>
      <c r="ASV93" s="61"/>
      <c r="ASW93" s="61"/>
      <c r="ASX93" s="61"/>
      <c r="ASY93" s="61"/>
      <c r="ASZ93" s="61"/>
      <c r="ATA93" s="61"/>
      <c r="ATB93" s="61"/>
      <c r="ATC93" s="61"/>
      <c r="ATD93" s="61"/>
      <c r="ATE93" s="61"/>
      <c r="ATF93" s="61"/>
      <c r="ATG93" s="61"/>
      <c r="ATH93" s="61"/>
      <c r="ATI93" s="61"/>
      <c r="ATJ93" s="61"/>
      <c r="ATK93" s="61"/>
      <c r="ATL93" s="61"/>
      <c r="ATM93" s="61"/>
      <c r="ATN93" s="61"/>
      <c r="ATO93" s="61"/>
      <c r="ATP93" s="61"/>
      <c r="ATQ93" s="61"/>
      <c r="ATR93" s="61"/>
      <c r="ATS93" s="61"/>
      <c r="ATT93" s="61"/>
      <c r="ATU93" s="61"/>
      <c r="ATV93" s="61"/>
      <c r="ATW93" s="61"/>
      <c r="ATX93" s="61"/>
      <c r="ATY93" s="61"/>
      <c r="ATZ93" s="61"/>
      <c r="AUA93" s="61"/>
      <c r="AUB93" s="61"/>
      <c r="AUC93" s="61"/>
      <c r="AUD93" s="61"/>
      <c r="AUE93" s="61"/>
      <c r="AUF93" s="61"/>
      <c r="AUG93" s="61"/>
      <c r="AUH93" s="61"/>
      <c r="AUI93" s="61"/>
      <c r="AUJ93" s="61"/>
      <c r="AUK93" s="61"/>
      <c r="AUL93" s="61"/>
      <c r="AUM93" s="61"/>
      <c r="AUN93" s="61"/>
      <c r="AUO93" s="61"/>
      <c r="AUP93" s="61"/>
      <c r="AUQ93" s="61"/>
      <c r="AUR93" s="61"/>
      <c r="AUS93" s="61"/>
      <c r="AUT93" s="61"/>
      <c r="AUU93" s="61"/>
      <c r="AUV93" s="61"/>
      <c r="AUW93" s="61"/>
      <c r="AUX93" s="61"/>
      <c r="AUY93" s="61"/>
      <c r="AUZ93" s="61"/>
      <c r="AVA93" s="61"/>
      <c r="AVB93" s="61"/>
      <c r="AVC93" s="61"/>
      <c r="AVD93" s="61"/>
      <c r="AVE93" s="61"/>
      <c r="AVF93" s="61"/>
      <c r="AVG93" s="61"/>
      <c r="AVH93" s="61"/>
      <c r="AVI93" s="61"/>
      <c r="AVJ93" s="61"/>
      <c r="AVK93" s="61"/>
      <c r="AVL93" s="61"/>
      <c r="AVM93" s="61"/>
      <c r="AVN93" s="61"/>
      <c r="AVO93" s="61"/>
      <c r="AVP93" s="61"/>
      <c r="AVQ93" s="61"/>
      <c r="AVR93" s="61"/>
      <c r="AVS93" s="61"/>
      <c r="AVT93" s="61"/>
      <c r="AVU93" s="61"/>
      <c r="AVV93" s="61"/>
      <c r="AVW93" s="61"/>
      <c r="AVX93" s="61"/>
      <c r="AVY93" s="61"/>
      <c r="AVZ93" s="61"/>
      <c r="AWA93" s="61"/>
      <c r="AWB93" s="61"/>
      <c r="AWC93" s="61"/>
      <c r="AWD93" s="61"/>
      <c r="AWE93" s="61"/>
      <c r="AWF93" s="61"/>
      <c r="AWG93" s="61"/>
      <c r="AWH93" s="61"/>
      <c r="AWI93" s="61"/>
      <c r="AWJ93" s="61"/>
      <c r="AWK93" s="61"/>
      <c r="AWL93" s="61"/>
      <c r="AWM93" s="61"/>
      <c r="AWN93" s="61"/>
      <c r="AWO93" s="61"/>
      <c r="AWP93" s="61"/>
      <c r="AWQ93" s="61"/>
      <c r="AWR93" s="61"/>
      <c r="AWS93" s="61"/>
      <c r="AWT93" s="61"/>
      <c r="AWU93" s="61"/>
      <c r="AWV93" s="61"/>
      <c r="AWW93" s="61"/>
      <c r="AWX93" s="61"/>
      <c r="AWY93" s="61"/>
      <c r="AWZ93" s="61"/>
      <c r="AXA93" s="61"/>
      <c r="AXB93" s="61"/>
      <c r="AXC93" s="61"/>
      <c r="AXD93" s="61"/>
      <c r="AXE93" s="61"/>
      <c r="AXF93" s="61"/>
      <c r="AXG93" s="61"/>
      <c r="AXH93" s="61"/>
      <c r="AXI93" s="61"/>
      <c r="AXJ93" s="61"/>
      <c r="AXK93" s="61"/>
      <c r="AXL93" s="61"/>
      <c r="AXM93" s="61"/>
      <c r="AXN93" s="61"/>
      <c r="AXO93" s="61"/>
      <c r="AXP93" s="61"/>
      <c r="AXQ93" s="61"/>
      <c r="AXR93" s="61"/>
      <c r="AXS93" s="61"/>
      <c r="AXT93" s="61"/>
      <c r="AXU93" s="61"/>
      <c r="AXV93" s="61"/>
      <c r="AXW93" s="61"/>
      <c r="AXX93" s="61"/>
      <c r="AXY93" s="61"/>
      <c r="AXZ93" s="61"/>
      <c r="AYA93" s="61"/>
      <c r="AYB93" s="61"/>
      <c r="AYC93" s="61"/>
      <c r="AYD93" s="61"/>
      <c r="AYE93" s="61"/>
      <c r="AYF93" s="61"/>
      <c r="AYG93" s="61"/>
      <c r="AYH93" s="61"/>
      <c r="AYI93" s="61"/>
      <c r="AYJ93" s="61"/>
      <c r="AYK93" s="61"/>
      <c r="AYL93" s="61"/>
      <c r="AYM93" s="61"/>
      <c r="AYN93" s="61"/>
      <c r="AYO93" s="61"/>
      <c r="AYP93" s="61"/>
      <c r="AYQ93" s="61"/>
      <c r="AYR93" s="61"/>
      <c r="AYS93" s="61"/>
      <c r="AYT93" s="61"/>
      <c r="AYU93" s="61"/>
      <c r="AYV93" s="61"/>
      <c r="AYW93" s="61"/>
      <c r="AYX93" s="61"/>
      <c r="AYY93" s="61"/>
      <c r="AYZ93" s="61"/>
      <c r="AZA93" s="61"/>
      <c r="AZB93" s="61"/>
      <c r="AZC93" s="61"/>
      <c r="AZD93" s="61"/>
      <c r="AZE93" s="61"/>
      <c r="AZF93" s="61"/>
      <c r="AZG93" s="61"/>
      <c r="AZH93" s="61"/>
      <c r="AZI93" s="61"/>
      <c r="AZJ93" s="61"/>
      <c r="AZK93" s="61"/>
      <c r="AZL93" s="61"/>
      <c r="AZM93" s="61"/>
      <c r="AZN93" s="61"/>
      <c r="AZO93" s="61"/>
      <c r="AZP93" s="61"/>
      <c r="AZQ93" s="61"/>
      <c r="AZR93" s="61"/>
      <c r="AZS93" s="61"/>
      <c r="AZT93" s="61"/>
      <c r="AZU93" s="61"/>
      <c r="AZV93" s="61"/>
      <c r="AZW93" s="61"/>
      <c r="AZX93" s="61"/>
      <c r="AZY93" s="61"/>
      <c r="AZZ93" s="61"/>
      <c r="BAA93" s="61"/>
      <c r="BAB93" s="61"/>
      <c r="BAC93" s="61"/>
      <c r="BAD93" s="61"/>
      <c r="BAE93" s="61"/>
      <c r="BAF93" s="61"/>
      <c r="BAG93" s="61"/>
      <c r="BAH93" s="61"/>
      <c r="BAI93" s="61"/>
      <c r="BAJ93" s="61"/>
      <c r="BAK93" s="61"/>
      <c r="BAL93" s="61"/>
      <c r="BAM93" s="61"/>
      <c r="BAN93" s="61"/>
      <c r="BAO93" s="61"/>
      <c r="BAP93" s="61"/>
      <c r="BAQ93" s="61"/>
      <c r="BAR93" s="61"/>
      <c r="BAS93" s="61"/>
      <c r="BAT93" s="61"/>
      <c r="BAU93" s="61"/>
      <c r="BAV93" s="61"/>
      <c r="BAW93" s="61"/>
      <c r="BAX93" s="61"/>
      <c r="BAY93" s="61"/>
      <c r="BAZ93" s="61"/>
      <c r="BBA93" s="61"/>
      <c r="BBB93" s="61"/>
      <c r="BBC93" s="61"/>
      <c r="BBD93" s="61"/>
      <c r="BBE93" s="61"/>
      <c r="BBF93" s="61"/>
      <c r="BBG93" s="61"/>
      <c r="BBH93" s="61"/>
      <c r="BBI93" s="61"/>
      <c r="BBJ93" s="61"/>
      <c r="BBK93" s="61"/>
      <c r="BBL93" s="61"/>
      <c r="BBM93" s="61"/>
      <c r="BBN93" s="61"/>
      <c r="BBO93" s="61"/>
      <c r="BBP93" s="61"/>
      <c r="BBQ93" s="61"/>
      <c r="BBR93" s="61"/>
      <c r="BBS93" s="61"/>
      <c r="BBT93" s="61"/>
      <c r="BBU93" s="61"/>
      <c r="BBV93" s="61"/>
      <c r="BBW93" s="61"/>
      <c r="BBX93" s="61"/>
      <c r="BBY93" s="61"/>
      <c r="BBZ93" s="61"/>
      <c r="BCA93" s="61"/>
      <c r="BCB93" s="61"/>
      <c r="BCC93" s="61"/>
      <c r="BCD93" s="61"/>
      <c r="BCE93" s="61"/>
      <c r="BCF93" s="61"/>
      <c r="BCG93" s="61"/>
      <c r="BCH93" s="61"/>
      <c r="BCI93" s="61"/>
      <c r="BCJ93" s="61"/>
      <c r="BCK93" s="61"/>
      <c r="BCL93" s="61"/>
      <c r="BCM93" s="61"/>
      <c r="BCN93" s="61"/>
      <c r="BCO93" s="61"/>
      <c r="BCP93" s="61"/>
      <c r="BCQ93" s="61"/>
      <c r="BCR93" s="61"/>
      <c r="BCS93" s="61"/>
      <c r="BCT93" s="61"/>
      <c r="BCU93" s="61"/>
      <c r="BCV93" s="61"/>
      <c r="BCW93" s="61"/>
      <c r="BCX93" s="61"/>
      <c r="BCY93" s="61"/>
      <c r="BCZ93" s="61"/>
      <c r="BDA93" s="61"/>
      <c r="BDB93" s="61"/>
      <c r="BDC93" s="61"/>
      <c r="BDD93" s="61"/>
      <c r="BDE93" s="61"/>
      <c r="BDF93" s="61"/>
      <c r="BDG93" s="61"/>
      <c r="BDH93" s="61"/>
      <c r="BDI93" s="61"/>
      <c r="BDJ93" s="61"/>
      <c r="BDK93" s="61"/>
      <c r="BDL93" s="61"/>
      <c r="BDM93" s="61"/>
      <c r="BDN93" s="61"/>
      <c r="BDO93" s="61"/>
      <c r="BDP93" s="61"/>
      <c r="BDQ93" s="61"/>
      <c r="BDR93" s="61"/>
      <c r="BDS93" s="61"/>
      <c r="BDT93" s="61"/>
      <c r="BDU93" s="61"/>
      <c r="BDV93" s="61"/>
      <c r="BDW93" s="61"/>
      <c r="BDX93" s="61"/>
      <c r="BDY93" s="61"/>
      <c r="BDZ93" s="61"/>
      <c r="BEA93" s="61"/>
      <c r="BEB93" s="61"/>
      <c r="BEC93" s="61"/>
      <c r="BED93" s="61"/>
      <c r="BEE93" s="61"/>
      <c r="BEF93" s="61"/>
      <c r="BEG93" s="61"/>
      <c r="BEH93" s="61"/>
      <c r="BEI93" s="61"/>
      <c r="BEJ93" s="61"/>
      <c r="BEK93" s="61"/>
      <c r="BEL93" s="61"/>
      <c r="BEM93" s="61"/>
      <c r="BEN93" s="61"/>
      <c r="BEO93" s="61"/>
      <c r="BEP93" s="61"/>
      <c r="BEQ93" s="61"/>
      <c r="BER93" s="61"/>
      <c r="BES93" s="61"/>
      <c r="BET93" s="61"/>
      <c r="BEU93" s="61"/>
      <c r="BEV93" s="61"/>
      <c r="BEW93" s="61"/>
      <c r="BEX93" s="61"/>
      <c r="BEY93" s="61"/>
      <c r="BEZ93" s="61"/>
      <c r="BFA93" s="61"/>
      <c r="BFB93" s="61"/>
      <c r="BFC93" s="61"/>
      <c r="BFD93" s="61"/>
      <c r="BFE93" s="61"/>
      <c r="BFF93" s="61"/>
      <c r="BFG93" s="61"/>
      <c r="BFH93" s="61"/>
      <c r="BFI93" s="61"/>
      <c r="BFJ93" s="61"/>
      <c r="BFK93" s="61"/>
      <c r="BFL93" s="61"/>
      <c r="BFM93" s="61"/>
      <c r="BFN93" s="61"/>
      <c r="BFO93" s="61"/>
      <c r="BFP93" s="61"/>
      <c r="BFQ93" s="61"/>
      <c r="BFR93" s="61"/>
      <c r="BFS93" s="61"/>
      <c r="BFT93" s="61"/>
      <c r="BFU93" s="61"/>
      <c r="BFV93" s="61"/>
      <c r="BFW93" s="61"/>
      <c r="BFX93" s="61"/>
      <c r="BFY93" s="61"/>
      <c r="BFZ93" s="61"/>
      <c r="BGA93" s="61"/>
      <c r="BGB93" s="61"/>
      <c r="BGC93" s="61"/>
      <c r="BGD93" s="61"/>
      <c r="BGE93" s="61"/>
      <c r="BGF93" s="61"/>
      <c r="BGG93" s="61"/>
      <c r="BGH93" s="61"/>
      <c r="BGI93" s="61"/>
      <c r="BGJ93" s="61"/>
      <c r="BGK93" s="61"/>
      <c r="BGL93" s="61"/>
      <c r="BGM93" s="61"/>
      <c r="BGN93" s="61"/>
      <c r="BGO93" s="61"/>
      <c r="BGP93" s="61"/>
      <c r="BGQ93" s="61"/>
      <c r="BGR93" s="61"/>
      <c r="BGS93" s="61"/>
      <c r="BGT93" s="61"/>
      <c r="BGU93" s="61"/>
      <c r="BGV93" s="61"/>
      <c r="BGW93" s="61"/>
      <c r="BGX93" s="61"/>
      <c r="BGY93" s="61"/>
      <c r="BGZ93" s="61"/>
      <c r="BHA93" s="61"/>
      <c r="BHB93" s="61"/>
      <c r="BHC93" s="61"/>
      <c r="BHD93" s="61"/>
      <c r="BHE93" s="61"/>
      <c r="BHF93" s="61"/>
      <c r="BHG93" s="61"/>
      <c r="BHH93" s="61"/>
      <c r="BHI93" s="61"/>
      <c r="BHJ93" s="61"/>
      <c r="BHK93" s="61"/>
      <c r="BHL93" s="61"/>
      <c r="BHM93" s="61"/>
      <c r="BHN93" s="61"/>
      <c r="BHO93" s="61"/>
      <c r="BHP93" s="61"/>
      <c r="BHQ93" s="61"/>
      <c r="BHR93" s="61"/>
      <c r="BHS93" s="61"/>
      <c r="BHT93" s="61"/>
      <c r="BHU93" s="61"/>
      <c r="BHV93" s="61"/>
      <c r="BHW93" s="61"/>
      <c r="BHX93" s="61"/>
      <c r="BHY93" s="61"/>
      <c r="BHZ93" s="61"/>
      <c r="BIA93" s="61"/>
      <c r="BIB93" s="61"/>
      <c r="BIC93" s="61"/>
      <c r="BID93" s="61"/>
      <c r="BIE93" s="61"/>
      <c r="BIF93" s="61"/>
      <c r="BIG93" s="61"/>
      <c r="BIH93" s="61"/>
      <c r="BII93" s="61"/>
      <c r="BIJ93" s="61"/>
      <c r="BIK93" s="61"/>
      <c r="BIL93" s="61"/>
      <c r="BIM93" s="61"/>
      <c r="BIN93" s="61"/>
      <c r="BIO93" s="61"/>
      <c r="BIP93" s="61"/>
      <c r="BIQ93" s="61"/>
      <c r="BIR93" s="61"/>
      <c r="BIS93" s="61"/>
      <c r="BIT93" s="61"/>
      <c r="BIU93" s="61"/>
      <c r="BIV93" s="61"/>
      <c r="BIW93" s="61"/>
      <c r="BIX93" s="61"/>
      <c r="BIY93" s="61"/>
      <c r="BIZ93" s="61"/>
      <c r="BJA93" s="61"/>
      <c r="BJB93" s="61"/>
      <c r="BJC93" s="61"/>
      <c r="BJD93" s="61"/>
      <c r="BJE93" s="61"/>
      <c r="BJF93" s="61"/>
      <c r="BJG93" s="61"/>
      <c r="BJH93" s="61"/>
      <c r="BJI93" s="61"/>
      <c r="BJJ93" s="61"/>
      <c r="BJK93" s="61"/>
      <c r="BJL93" s="61"/>
      <c r="BJM93" s="61"/>
      <c r="BJN93" s="61"/>
      <c r="BJO93" s="61"/>
      <c r="BJP93" s="61"/>
      <c r="BJQ93" s="61"/>
      <c r="BJR93" s="61"/>
      <c r="BJS93" s="61"/>
      <c r="BJT93" s="61"/>
      <c r="BJU93" s="61"/>
      <c r="BJV93" s="61"/>
      <c r="BJW93" s="61"/>
      <c r="BJX93" s="61"/>
      <c r="BJY93" s="61"/>
      <c r="BJZ93" s="61"/>
      <c r="BKA93" s="61"/>
      <c r="BKB93" s="61"/>
      <c r="BKC93" s="61"/>
      <c r="BKD93" s="61"/>
      <c r="BKE93" s="61"/>
      <c r="BKF93" s="61"/>
      <c r="BKG93" s="61"/>
      <c r="BKH93" s="61"/>
      <c r="BKI93" s="61"/>
      <c r="BKJ93" s="61"/>
      <c r="BKK93" s="61"/>
      <c r="BKL93" s="61"/>
      <c r="BKM93" s="61"/>
      <c r="BKN93" s="61"/>
      <c r="BKO93" s="61"/>
      <c r="BKP93" s="61"/>
      <c r="BKQ93" s="61"/>
      <c r="BKR93" s="61"/>
      <c r="BKS93" s="61"/>
      <c r="BKT93" s="61"/>
      <c r="BKU93" s="61"/>
      <c r="BKV93" s="61"/>
      <c r="BKW93" s="61"/>
      <c r="BKX93" s="61"/>
      <c r="BKY93" s="61"/>
      <c r="BKZ93" s="61"/>
      <c r="BLA93" s="61"/>
      <c r="BLB93" s="61"/>
      <c r="BLC93" s="61"/>
      <c r="BLD93" s="61"/>
      <c r="BLE93" s="61"/>
      <c r="BLF93" s="61"/>
      <c r="BLG93" s="61"/>
      <c r="BLH93" s="61"/>
      <c r="BLI93" s="61"/>
      <c r="BLJ93" s="61"/>
      <c r="BLK93" s="61"/>
      <c r="BLL93" s="61"/>
      <c r="BLM93" s="61"/>
      <c r="BLN93" s="61"/>
      <c r="BLO93" s="61"/>
      <c r="BLP93" s="61"/>
      <c r="BLQ93" s="61"/>
      <c r="BLR93" s="61"/>
      <c r="BLS93" s="61"/>
      <c r="BLT93" s="61"/>
      <c r="BLU93" s="61"/>
      <c r="BLV93" s="61"/>
      <c r="BLW93" s="61"/>
      <c r="BLX93" s="61"/>
      <c r="BLY93" s="61"/>
      <c r="BLZ93" s="61"/>
      <c r="BMA93" s="61"/>
      <c r="BMB93" s="61"/>
      <c r="BMC93" s="61"/>
      <c r="BMD93" s="61"/>
      <c r="BME93" s="61"/>
      <c r="BMF93" s="61"/>
      <c r="BMG93" s="61"/>
      <c r="BMH93" s="61"/>
      <c r="BMI93" s="61"/>
      <c r="BMJ93" s="61"/>
      <c r="BMK93" s="61"/>
      <c r="BML93" s="61"/>
      <c r="BMM93" s="61"/>
      <c r="BMN93" s="61"/>
      <c r="BMO93" s="61"/>
      <c r="BMP93" s="61"/>
      <c r="BMQ93" s="61"/>
      <c r="BMR93" s="61"/>
      <c r="BMS93" s="61"/>
      <c r="BMT93" s="61"/>
      <c r="BMU93" s="61"/>
      <c r="BMV93" s="61"/>
      <c r="BMW93" s="61"/>
      <c r="BMX93" s="61"/>
      <c r="BMY93" s="61"/>
      <c r="BMZ93" s="61"/>
      <c r="BNA93" s="61"/>
      <c r="BNB93" s="61"/>
      <c r="BNC93" s="61"/>
      <c r="BND93" s="61"/>
      <c r="BNE93" s="61"/>
      <c r="BNF93" s="61"/>
      <c r="BNG93" s="61"/>
      <c r="BNH93" s="61"/>
      <c r="BNI93" s="61"/>
      <c r="BNJ93" s="61"/>
      <c r="BNK93" s="61"/>
      <c r="BNL93" s="61"/>
      <c r="BNM93" s="61"/>
      <c r="BNN93" s="61"/>
      <c r="BNO93" s="61"/>
      <c r="BNP93" s="61"/>
      <c r="BNQ93" s="61"/>
      <c r="BNR93" s="61"/>
      <c r="BNS93" s="61"/>
      <c r="BNT93" s="61"/>
      <c r="BNU93" s="61"/>
      <c r="BNV93" s="61"/>
      <c r="BNW93" s="61"/>
      <c r="BNX93" s="61"/>
      <c r="BNY93" s="61"/>
      <c r="BNZ93" s="61"/>
      <c r="BOA93" s="61"/>
      <c r="BOB93" s="61"/>
      <c r="BOC93" s="61"/>
      <c r="BOD93" s="61"/>
      <c r="BOE93" s="61"/>
      <c r="BOF93" s="61"/>
      <c r="BOG93" s="61"/>
      <c r="BOH93" s="61"/>
      <c r="BOI93" s="61"/>
      <c r="BOJ93" s="61"/>
      <c r="BOK93" s="61"/>
      <c r="BOL93" s="61"/>
      <c r="BOM93" s="61"/>
      <c r="BON93" s="61"/>
      <c r="BOO93" s="61"/>
      <c r="BOP93" s="61"/>
      <c r="BOQ93" s="61"/>
      <c r="BOR93" s="61"/>
      <c r="BOS93" s="61"/>
      <c r="BOT93" s="61"/>
      <c r="BOU93" s="61"/>
      <c r="BOV93" s="61"/>
      <c r="BOW93" s="61"/>
      <c r="BOX93" s="61"/>
      <c r="BOY93" s="61"/>
      <c r="BOZ93" s="61"/>
      <c r="BPA93" s="61"/>
      <c r="BPB93" s="61"/>
      <c r="BPC93" s="61"/>
      <c r="BPD93" s="61"/>
      <c r="BPE93" s="61"/>
      <c r="BPF93" s="61"/>
      <c r="BPG93" s="61"/>
      <c r="BPH93" s="61"/>
      <c r="BPI93" s="61"/>
      <c r="BPJ93" s="61"/>
      <c r="BPK93" s="61"/>
      <c r="BPL93" s="61"/>
      <c r="BPM93" s="61"/>
      <c r="BPN93" s="61"/>
      <c r="BPO93" s="61"/>
      <c r="BPP93" s="61"/>
      <c r="BPQ93" s="61"/>
      <c r="BPR93" s="61"/>
      <c r="BPS93" s="61"/>
      <c r="BPT93" s="61"/>
      <c r="BPU93" s="61"/>
      <c r="BPV93" s="61"/>
      <c r="BPW93" s="61"/>
      <c r="BPX93" s="61"/>
      <c r="BPY93" s="61"/>
      <c r="BPZ93" s="61"/>
      <c r="BQA93" s="61"/>
      <c r="BQB93" s="61"/>
      <c r="BQC93" s="61"/>
      <c r="BQD93" s="61"/>
      <c r="BQE93" s="61"/>
      <c r="BQF93" s="61"/>
      <c r="BQG93" s="61"/>
      <c r="BQH93" s="61"/>
      <c r="BQI93" s="61"/>
      <c r="BQJ93" s="61"/>
      <c r="BQK93" s="61"/>
      <c r="BQL93" s="61"/>
      <c r="BQM93" s="61"/>
      <c r="BQN93" s="61"/>
      <c r="BQO93" s="61"/>
      <c r="BQP93" s="61"/>
      <c r="BQQ93" s="61"/>
      <c r="BQR93" s="61"/>
      <c r="BQS93" s="61"/>
      <c r="BQT93" s="61"/>
      <c r="BQU93" s="61"/>
      <c r="BQV93" s="61"/>
      <c r="BQW93" s="61"/>
      <c r="BQX93" s="61"/>
      <c r="BQY93" s="61"/>
      <c r="BQZ93" s="61"/>
      <c r="BRA93" s="61"/>
      <c r="BRB93" s="61"/>
      <c r="BRC93" s="61"/>
      <c r="BRD93" s="61"/>
      <c r="BRE93" s="61"/>
      <c r="BRF93" s="61"/>
      <c r="BRG93" s="61"/>
      <c r="BRH93" s="61"/>
      <c r="BRI93" s="61"/>
      <c r="BRJ93" s="61"/>
      <c r="BRK93" s="61"/>
      <c r="BRL93" s="61"/>
      <c r="BRM93" s="61"/>
      <c r="BRN93" s="61"/>
      <c r="BRO93" s="61"/>
      <c r="BRP93" s="61"/>
      <c r="BRQ93" s="61"/>
      <c r="BRR93" s="61"/>
      <c r="BRS93" s="61"/>
      <c r="BRT93" s="61"/>
      <c r="BRU93" s="61"/>
      <c r="BRV93" s="61"/>
      <c r="BRW93" s="61"/>
      <c r="BRX93" s="61"/>
      <c r="BRY93" s="61"/>
      <c r="BRZ93" s="61"/>
      <c r="BSA93" s="61"/>
      <c r="BSB93" s="61"/>
      <c r="BSC93" s="61"/>
      <c r="BSD93" s="61"/>
      <c r="BSE93" s="61"/>
      <c r="BSF93" s="61"/>
      <c r="BSG93" s="61"/>
      <c r="BSH93" s="61"/>
      <c r="BSI93" s="61"/>
      <c r="BSJ93" s="61"/>
      <c r="BSK93" s="61"/>
      <c r="BSL93" s="61"/>
      <c r="BSM93" s="61"/>
      <c r="BSN93" s="61"/>
      <c r="BSO93" s="61"/>
      <c r="BSP93" s="61"/>
      <c r="BSQ93" s="61"/>
      <c r="BSR93" s="61"/>
      <c r="BSS93" s="61"/>
      <c r="BST93" s="61"/>
      <c r="BSU93" s="61"/>
      <c r="BSV93" s="61"/>
      <c r="BSW93" s="61"/>
      <c r="BSX93" s="61"/>
      <c r="BSY93" s="61"/>
      <c r="BSZ93" s="61"/>
      <c r="BTA93" s="61"/>
      <c r="BTB93" s="61"/>
      <c r="BTC93" s="61"/>
      <c r="BTD93" s="61"/>
      <c r="BTE93" s="61"/>
      <c r="BTF93" s="61"/>
      <c r="BTG93" s="61"/>
      <c r="BTH93" s="61"/>
      <c r="BTI93" s="61"/>
      <c r="BTJ93" s="61"/>
      <c r="BTK93" s="61"/>
      <c r="BTL93" s="61"/>
      <c r="BTM93" s="61"/>
      <c r="BTN93" s="61"/>
      <c r="BTO93" s="61"/>
      <c r="BTP93" s="61"/>
      <c r="BTQ93" s="61"/>
      <c r="BTR93" s="61"/>
      <c r="BTS93" s="61"/>
      <c r="BTT93" s="61"/>
      <c r="BTU93" s="61"/>
      <c r="BTV93" s="61"/>
      <c r="BTW93" s="61"/>
      <c r="BTX93" s="61"/>
      <c r="BTY93" s="61"/>
      <c r="BTZ93" s="61"/>
      <c r="BUA93" s="61"/>
      <c r="BUB93" s="61"/>
      <c r="BUC93" s="61"/>
      <c r="BUD93" s="61"/>
      <c r="BUE93" s="61"/>
      <c r="BUF93" s="61"/>
      <c r="BUG93" s="61"/>
      <c r="BUH93" s="61"/>
      <c r="BUI93" s="61"/>
      <c r="BUJ93" s="61"/>
      <c r="BUK93" s="61"/>
      <c r="BUL93" s="61"/>
      <c r="BUM93" s="61"/>
      <c r="BUN93" s="61"/>
      <c r="BUO93" s="61"/>
      <c r="BUP93" s="61"/>
      <c r="BUQ93" s="61"/>
      <c r="BUR93" s="61"/>
      <c r="BUS93" s="61"/>
      <c r="BUT93" s="61"/>
      <c r="BUU93" s="61"/>
      <c r="BUV93" s="61"/>
      <c r="BUW93" s="61"/>
      <c r="BUX93" s="61"/>
      <c r="BUY93" s="61"/>
      <c r="BUZ93" s="61"/>
      <c r="BVA93" s="61"/>
      <c r="BVB93" s="61"/>
      <c r="BVC93" s="61"/>
      <c r="BVD93" s="61"/>
      <c r="BVE93" s="61"/>
      <c r="BVF93" s="61"/>
      <c r="BVG93" s="61"/>
      <c r="BVH93" s="61"/>
      <c r="BVI93" s="61"/>
      <c r="BVJ93" s="61"/>
      <c r="BVK93" s="61"/>
      <c r="BVL93" s="61"/>
      <c r="BVM93" s="61"/>
      <c r="BVN93" s="61"/>
      <c r="BVO93" s="61"/>
      <c r="BVP93" s="61"/>
      <c r="BVQ93" s="61"/>
      <c r="BVR93" s="61"/>
      <c r="BVS93" s="61"/>
      <c r="BVT93" s="61"/>
      <c r="BVU93" s="61"/>
      <c r="BVV93" s="61"/>
      <c r="BVW93" s="61"/>
      <c r="BVX93" s="61"/>
      <c r="BVY93" s="61"/>
      <c r="BVZ93" s="61"/>
      <c r="BWA93" s="61"/>
      <c r="BWB93" s="61"/>
      <c r="BWC93" s="61"/>
      <c r="BWD93" s="61"/>
      <c r="BWE93" s="61"/>
      <c r="BWF93" s="61"/>
      <c r="BWG93" s="61"/>
      <c r="BWH93" s="61"/>
      <c r="BWI93" s="61"/>
      <c r="BWJ93" s="61"/>
      <c r="BWK93" s="61"/>
      <c r="BWL93" s="61"/>
      <c r="BWM93" s="61"/>
      <c r="BWN93" s="61"/>
      <c r="BWO93" s="61"/>
      <c r="BWP93" s="61"/>
      <c r="BWQ93" s="61"/>
      <c r="BWR93" s="61"/>
      <c r="BWS93" s="61"/>
      <c r="BWT93" s="61"/>
      <c r="BWU93" s="61"/>
      <c r="BWV93" s="61"/>
      <c r="BWW93" s="61"/>
      <c r="BWX93" s="61"/>
      <c r="BWY93" s="61"/>
      <c r="BWZ93" s="61"/>
      <c r="BXA93" s="61"/>
      <c r="BXB93" s="61"/>
      <c r="BXC93" s="61"/>
      <c r="BXD93" s="61"/>
      <c r="BXE93" s="61"/>
      <c r="BXF93" s="61"/>
      <c r="BXG93" s="61"/>
      <c r="BXH93" s="61"/>
      <c r="BXI93" s="61"/>
      <c r="BXJ93" s="61"/>
      <c r="BXK93" s="61"/>
      <c r="BXL93" s="61"/>
      <c r="BXM93" s="61"/>
      <c r="BXN93" s="61"/>
      <c r="BXO93" s="61"/>
      <c r="BXP93" s="61"/>
      <c r="BXQ93" s="61"/>
      <c r="BXR93" s="61"/>
      <c r="BXS93" s="61"/>
      <c r="BXT93" s="61"/>
      <c r="BXU93" s="61"/>
      <c r="BXV93" s="61"/>
      <c r="BXW93" s="61"/>
      <c r="BXX93" s="61"/>
      <c r="BXY93" s="61"/>
      <c r="BXZ93" s="61"/>
      <c r="BYA93" s="61"/>
      <c r="BYB93" s="61"/>
      <c r="BYC93" s="61"/>
      <c r="BYD93" s="61"/>
      <c r="BYE93" s="61"/>
      <c r="BYF93" s="61"/>
      <c r="BYG93" s="61"/>
      <c r="BYH93" s="61"/>
      <c r="BYI93" s="61"/>
      <c r="BYJ93" s="61"/>
      <c r="BYK93" s="61"/>
      <c r="BYL93" s="61"/>
      <c r="BYM93" s="61"/>
      <c r="BYN93" s="61"/>
      <c r="BYO93" s="61"/>
      <c r="BYP93" s="61"/>
      <c r="BYQ93" s="61"/>
      <c r="BYR93" s="61"/>
      <c r="BYS93" s="61"/>
      <c r="BYT93" s="61"/>
      <c r="BYU93" s="61"/>
      <c r="BYV93" s="61"/>
      <c r="BYW93" s="61"/>
      <c r="BYX93" s="61"/>
      <c r="BYY93" s="61"/>
      <c r="BYZ93" s="61"/>
      <c r="BZA93" s="61"/>
      <c r="BZB93" s="61"/>
      <c r="BZC93" s="61"/>
      <c r="BZD93" s="61"/>
      <c r="BZE93" s="61"/>
      <c r="BZF93" s="61"/>
      <c r="BZG93" s="61"/>
      <c r="BZH93" s="61"/>
      <c r="BZI93" s="61"/>
      <c r="BZJ93" s="61"/>
      <c r="BZK93" s="61"/>
      <c r="BZL93" s="61"/>
      <c r="BZM93" s="61"/>
      <c r="BZN93" s="61"/>
      <c r="BZO93" s="61"/>
      <c r="BZP93" s="61"/>
      <c r="BZQ93" s="61"/>
      <c r="BZR93" s="61"/>
      <c r="BZS93" s="61"/>
      <c r="BZT93" s="61"/>
      <c r="BZU93" s="61"/>
      <c r="BZV93" s="61"/>
      <c r="BZW93" s="61"/>
      <c r="BZX93" s="61"/>
      <c r="BZY93" s="61"/>
      <c r="BZZ93" s="61"/>
      <c r="CAA93" s="61"/>
      <c r="CAB93" s="61"/>
      <c r="CAC93" s="61"/>
      <c r="CAD93" s="61"/>
      <c r="CAE93" s="61"/>
      <c r="CAF93" s="61"/>
      <c r="CAG93" s="61"/>
      <c r="CAH93" s="61"/>
      <c r="CAI93" s="61"/>
      <c r="CAJ93" s="61"/>
      <c r="CAK93" s="61"/>
      <c r="CAL93" s="61"/>
      <c r="CAM93" s="61"/>
      <c r="CAN93" s="61"/>
      <c r="CAO93" s="61"/>
      <c r="CAP93" s="61"/>
      <c r="CAQ93" s="61"/>
      <c r="CAR93" s="61"/>
      <c r="CAS93" s="61"/>
      <c r="CAT93" s="61"/>
      <c r="CAU93" s="61"/>
      <c r="CAV93" s="61"/>
      <c r="CAW93" s="61"/>
      <c r="CAX93" s="61"/>
      <c r="CAY93" s="61"/>
      <c r="CAZ93" s="61"/>
      <c r="CBA93" s="61"/>
      <c r="CBB93" s="61"/>
      <c r="CBC93" s="61"/>
      <c r="CBD93" s="61"/>
      <c r="CBE93" s="61"/>
      <c r="CBF93" s="61"/>
      <c r="CBG93" s="61"/>
      <c r="CBH93" s="61"/>
      <c r="CBI93" s="61"/>
      <c r="CBJ93" s="61"/>
      <c r="CBK93" s="61"/>
      <c r="CBL93" s="61"/>
      <c r="CBM93" s="61"/>
      <c r="CBN93" s="61"/>
      <c r="CBO93" s="61"/>
    </row>
    <row r="94" spans="1:2095" s="24" customFormat="1" ht="31.5" customHeight="1">
      <c r="A94" s="78"/>
      <c r="B94" s="79" t="s">
        <v>116</v>
      </c>
      <c r="C94" s="78">
        <v>2020</v>
      </c>
      <c r="D94" s="78">
        <v>2026</v>
      </c>
      <c r="E94" s="79"/>
      <c r="F94" s="75" t="s">
        <v>41</v>
      </c>
      <c r="G94" s="5">
        <f>K94+H94+I94+J94+N94+L94+M94</f>
        <v>6800</v>
      </c>
      <c r="H94" s="5">
        <f t="shared" ref="H94:N94" si="42">H95</f>
        <v>0</v>
      </c>
      <c r="I94" s="5">
        <f t="shared" si="42"/>
        <v>0</v>
      </c>
      <c r="J94" s="5">
        <f t="shared" si="42"/>
        <v>0</v>
      </c>
      <c r="K94" s="5">
        <f>K95+K96</f>
        <v>0</v>
      </c>
      <c r="L94" s="5">
        <f t="shared" si="42"/>
        <v>6800</v>
      </c>
      <c r="M94" s="5">
        <f t="shared" si="42"/>
        <v>0</v>
      </c>
      <c r="N94" s="5">
        <f t="shared" si="42"/>
        <v>0</v>
      </c>
      <c r="O94" s="80" t="s">
        <v>118</v>
      </c>
      <c r="P94" s="80" t="s">
        <v>117</v>
      </c>
      <c r="Q94" s="80">
        <v>339.5</v>
      </c>
      <c r="R94" s="80">
        <v>0</v>
      </c>
      <c r="S94" s="80">
        <v>0</v>
      </c>
      <c r="T94" s="80">
        <v>0</v>
      </c>
      <c r="U94" s="80">
        <v>0</v>
      </c>
      <c r="V94" s="80">
        <v>339.5</v>
      </c>
      <c r="W94" s="80">
        <v>0</v>
      </c>
      <c r="X94" s="82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78"/>
      <c r="B95" s="79"/>
      <c r="C95" s="78"/>
      <c r="D95" s="78"/>
      <c r="E95" s="79"/>
      <c r="F95" s="75" t="s">
        <v>76</v>
      </c>
      <c r="G95" s="5">
        <f t="shared" ref="G95:G96" si="43">K95+H95+I95+J95+N95+L95+M95</f>
        <v>6800</v>
      </c>
      <c r="H95" s="5">
        <v>0</v>
      </c>
      <c r="I95" s="5">
        <v>0</v>
      </c>
      <c r="J95" s="5">
        <v>0</v>
      </c>
      <c r="K95" s="5">
        <v>0</v>
      </c>
      <c r="L95" s="5">
        <v>6800</v>
      </c>
      <c r="M95" s="5">
        <v>0</v>
      </c>
      <c r="N95" s="5">
        <v>0</v>
      </c>
      <c r="O95" s="84"/>
      <c r="P95" s="84"/>
      <c r="Q95" s="84"/>
      <c r="R95" s="84"/>
      <c r="S95" s="84"/>
      <c r="T95" s="84"/>
      <c r="U95" s="84"/>
      <c r="V95" s="84"/>
      <c r="W95" s="84"/>
      <c r="X95" s="82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3.25" customHeight="1">
      <c r="A96" s="78"/>
      <c r="B96" s="79"/>
      <c r="C96" s="78"/>
      <c r="D96" s="78"/>
      <c r="E96" s="79"/>
      <c r="F96" s="75" t="s">
        <v>75</v>
      </c>
      <c r="G96" s="5">
        <f t="shared" si="43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81"/>
      <c r="P96" s="81"/>
      <c r="Q96" s="81"/>
      <c r="R96" s="81"/>
      <c r="S96" s="81"/>
      <c r="T96" s="81"/>
      <c r="U96" s="81"/>
      <c r="V96" s="81"/>
      <c r="W96" s="81"/>
      <c r="X96" s="82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78"/>
      <c r="B97" s="79" t="s">
        <v>121</v>
      </c>
      <c r="C97" s="78">
        <v>2020</v>
      </c>
      <c r="D97" s="78">
        <v>2026</v>
      </c>
      <c r="E97" s="79"/>
      <c r="F97" s="77" t="s">
        <v>41</v>
      </c>
      <c r="G97" s="5">
        <f>K97+H97+I97+J97+N97+L97+M97</f>
        <v>3150901.27</v>
      </c>
      <c r="H97" s="5">
        <f t="shared" ref="H97:N97" si="44">H98</f>
        <v>0</v>
      </c>
      <c r="I97" s="5">
        <f t="shared" si="44"/>
        <v>0</v>
      </c>
      <c r="J97" s="5">
        <f t="shared" si="44"/>
        <v>0</v>
      </c>
      <c r="K97" s="5">
        <f>K98+K99</f>
        <v>0</v>
      </c>
      <c r="L97" s="5">
        <f>L98+L99</f>
        <v>3150901.27</v>
      </c>
      <c r="M97" s="5">
        <f t="shared" si="44"/>
        <v>0</v>
      </c>
      <c r="N97" s="5">
        <f t="shared" si="44"/>
        <v>0</v>
      </c>
      <c r="O97" s="80" t="s">
        <v>122</v>
      </c>
      <c r="P97" s="80" t="s">
        <v>117</v>
      </c>
      <c r="Q97" s="80">
        <v>339.5</v>
      </c>
      <c r="R97" s="80">
        <v>0</v>
      </c>
      <c r="S97" s="80">
        <v>0</v>
      </c>
      <c r="T97" s="80">
        <v>0</v>
      </c>
      <c r="U97" s="80">
        <v>0</v>
      </c>
      <c r="V97" s="80">
        <v>339.5</v>
      </c>
      <c r="W97" s="80">
        <v>0</v>
      </c>
      <c r="X97" s="82">
        <v>0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78"/>
      <c r="B98" s="79"/>
      <c r="C98" s="78"/>
      <c r="D98" s="78"/>
      <c r="E98" s="79"/>
      <c r="F98" s="77" t="s">
        <v>76</v>
      </c>
      <c r="G98" s="5">
        <f t="shared" ref="G98:G99" si="45">K98+H98+I98+J98+N98+L98+M98</f>
        <v>157545.07</v>
      </c>
      <c r="H98" s="5">
        <v>0</v>
      </c>
      <c r="I98" s="5">
        <v>0</v>
      </c>
      <c r="J98" s="5">
        <v>0</v>
      </c>
      <c r="K98" s="5">
        <v>0</v>
      </c>
      <c r="L98" s="5">
        <v>157545.07</v>
      </c>
      <c r="M98" s="5">
        <v>0</v>
      </c>
      <c r="N98" s="5">
        <v>0</v>
      </c>
      <c r="O98" s="84"/>
      <c r="P98" s="84"/>
      <c r="Q98" s="84"/>
      <c r="R98" s="84"/>
      <c r="S98" s="84"/>
      <c r="T98" s="84"/>
      <c r="U98" s="84"/>
      <c r="V98" s="84"/>
      <c r="W98" s="84"/>
      <c r="X98" s="82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53.25" customHeight="1">
      <c r="A99" s="78"/>
      <c r="B99" s="79"/>
      <c r="C99" s="78"/>
      <c r="D99" s="78"/>
      <c r="E99" s="79"/>
      <c r="F99" s="77" t="s">
        <v>75</v>
      </c>
      <c r="G99" s="5">
        <f t="shared" si="45"/>
        <v>2993356.2</v>
      </c>
      <c r="H99" s="31">
        <v>0</v>
      </c>
      <c r="I99" s="31">
        <v>0</v>
      </c>
      <c r="J99" s="31">
        <v>0</v>
      </c>
      <c r="K99" s="31">
        <v>0</v>
      </c>
      <c r="L99" s="31">
        <v>2993356.2</v>
      </c>
      <c r="M99" s="31">
        <v>0</v>
      </c>
      <c r="N99" s="31">
        <v>0</v>
      </c>
      <c r="O99" s="81"/>
      <c r="P99" s="81"/>
      <c r="Q99" s="81"/>
      <c r="R99" s="81"/>
      <c r="S99" s="81"/>
      <c r="T99" s="81"/>
      <c r="U99" s="81"/>
      <c r="V99" s="81"/>
      <c r="W99" s="81"/>
      <c r="X99" s="82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31.5">
      <c r="A100" s="78"/>
      <c r="B100" s="79" t="s">
        <v>115</v>
      </c>
      <c r="C100" s="78">
        <v>2020</v>
      </c>
      <c r="D100" s="78">
        <v>2026</v>
      </c>
      <c r="E100" s="79"/>
      <c r="F100" s="74" t="s">
        <v>41</v>
      </c>
      <c r="G100" s="5">
        <f>K100+H100+I100+J100+N100+L100+M100</f>
        <v>8960245.4100000001</v>
      </c>
      <c r="H100" s="5">
        <f t="shared" ref="H100:N100" si="46">H101</f>
        <v>0</v>
      </c>
      <c r="I100" s="5">
        <f t="shared" si="46"/>
        <v>0</v>
      </c>
      <c r="J100" s="5">
        <f t="shared" si="46"/>
        <v>0</v>
      </c>
      <c r="K100" s="5">
        <f>K101+K102</f>
        <v>8960245.4100000001</v>
      </c>
      <c r="L100" s="5">
        <f t="shared" si="46"/>
        <v>0</v>
      </c>
      <c r="M100" s="5">
        <f t="shared" si="46"/>
        <v>0</v>
      </c>
      <c r="N100" s="5">
        <f t="shared" si="46"/>
        <v>0</v>
      </c>
      <c r="O100" s="80" t="s">
        <v>95</v>
      </c>
      <c r="P100" s="80" t="s">
        <v>93</v>
      </c>
      <c r="Q100" s="80">
        <v>1</v>
      </c>
      <c r="R100" s="80">
        <v>0</v>
      </c>
      <c r="S100" s="80">
        <v>0</v>
      </c>
      <c r="T100" s="80">
        <v>0</v>
      </c>
      <c r="U100" s="80">
        <v>1</v>
      </c>
      <c r="V100" s="80">
        <v>0</v>
      </c>
      <c r="W100" s="80">
        <v>0</v>
      </c>
      <c r="X100" s="82">
        <v>0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24" customFormat="1" ht="94.5">
      <c r="A101" s="78"/>
      <c r="B101" s="79"/>
      <c r="C101" s="78"/>
      <c r="D101" s="78"/>
      <c r="E101" s="79"/>
      <c r="F101" s="74" t="s">
        <v>76</v>
      </c>
      <c r="G101" s="5">
        <f t="shared" ref="G101:G102" si="47">K101+H101+I101+J101+N101+L101+M101</f>
        <v>500357.28</v>
      </c>
      <c r="H101" s="5">
        <v>0</v>
      </c>
      <c r="I101" s="5">
        <v>0</v>
      </c>
      <c r="J101" s="5">
        <v>0</v>
      </c>
      <c r="K101" s="5">
        <v>500357.28</v>
      </c>
      <c r="L101" s="5">
        <v>0</v>
      </c>
      <c r="M101" s="5">
        <v>0</v>
      </c>
      <c r="N101" s="5">
        <v>0</v>
      </c>
      <c r="O101" s="84"/>
      <c r="P101" s="84"/>
      <c r="Q101" s="84"/>
      <c r="R101" s="84"/>
      <c r="S101" s="84"/>
      <c r="T101" s="84"/>
      <c r="U101" s="84"/>
      <c r="V101" s="84"/>
      <c r="W101" s="84"/>
      <c r="X101" s="82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</row>
    <row r="102" spans="1:2095" s="24" customFormat="1" ht="52.5" customHeight="1">
      <c r="A102" s="78"/>
      <c r="B102" s="79"/>
      <c r="C102" s="78"/>
      <c r="D102" s="78"/>
      <c r="E102" s="79"/>
      <c r="F102" s="74" t="s">
        <v>75</v>
      </c>
      <c r="G102" s="5">
        <f t="shared" si="47"/>
        <v>8459888.1300000008</v>
      </c>
      <c r="H102" s="31">
        <v>0</v>
      </c>
      <c r="I102" s="31">
        <v>0</v>
      </c>
      <c r="J102" s="31">
        <v>0</v>
      </c>
      <c r="K102" s="31">
        <v>8459888.1300000008</v>
      </c>
      <c r="L102" s="31">
        <v>0</v>
      </c>
      <c r="M102" s="31">
        <v>0</v>
      </c>
      <c r="N102" s="31">
        <v>0</v>
      </c>
      <c r="O102" s="81"/>
      <c r="P102" s="81"/>
      <c r="Q102" s="81"/>
      <c r="R102" s="81"/>
      <c r="S102" s="81"/>
      <c r="T102" s="81"/>
      <c r="U102" s="81"/>
      <c r="V102" s="81"/>
      <c r="W102" s="81"/>
      <c r="X102" s="82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</row>
    <row r="103" spans="1:2095" s="24" customFormat="1" ht="31.5" customHeight="1">
      <c r="A103" s="78"/>
      <c r="B103" s="79" t="s">
        <v>108</v>
      </c>
      <c r="C103" s="78">
        <v>2020</v>
      </c>
      <c r="D103" s="78">
        <v>2026</v>
      </c>
      <c r="E103" s="79"/>
      <c r="F103" s="28" t="s">
        <v>41</v>
      </c>
      <c r="G103" s="5">
        <f>K103+H103+I103+J103+N103+L103+M103</f>
        <v>4060425.21</v>
      </c>
      <c r="H103" s="5">
        <f t="shared" ref="H103:N103" si="48">H104</f>
        <v>454560</v>
      </c>
      <c r="I103" s="5">
        <f t="shared" si="48"/>
        <v>526154.36</v>
      </c>
      <c r="J103" s="5">
        <f t="shared" si="48"/>
        <v>572395.17000000004</v>
      </c>
      <c r="K103" s="5">
        <f t="shared" si="48"/>
        <v>499624.77</v>
      </c>
      <c r="L103" s="5">
        <f t="shared" si="48"/>
        <v>626686.91</v>
      </c>
      <c r="M103" s="5">
        <f t="shared" si="48"/>
        <v>703679</v>
      </c>
      <c r="N103" s="5">
        <f t="shared" si="48"/>
        <v>677325</v>
      </c>
      <c r="O103" s="35" t="s">
        <v>39</v>
      </c>
      <c r="P103" s="35" t="s">
        <v>39</v>
      </c>
      <c r="Q103" s="35" t="s">
        <v>39</v>
      </c>
      <c r="R103" s="35" t="s">
        <v>39</v>
      </c>
      <c r="S103" s="35" t="s">
        <v>39</v>
      </c>
      <c r="T103" s="35" t="s">
        <v>39</v>
      </c>
      <c r="U103" s="44" t="s">
        <v>39</v>
      </c>
      <c r="V103" s="56" t="s">
        <v>39</v>
      </c>
      <c r="W103" s="56" t="s">
        <v>39</v>
      </c>
      <c r="X103" s="56" t="s">
        <v>39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</row>
    <row r="104" spans="1:2095" s="24" customFormat="1" ht="94.5">
      <c r="A104" s="78"/>
      <c r="B104" s="79"/>
      <c r="C104" s="78"/>
      <c r="D104" s="78"/>
      <c r="E104" s="79"/>
      <c r="F104" s="28" t="s">
        <v>76</v>
      </c>
      <c r="G104" s="5">
        <f t="shared" ref="G104:G105" si="49">K104+H104+I104+J104+N104+L104+M104</f>
        <v>4060425.21</v>
      </c>
      <c r="H104" s="5">
        <v>454560</v>
      </c>
      <c r="I104" s="5">
        <v>526154.36</v>
      </c>
      <c r="J104" s="5">
        <v>572395.17000000004</v>
      </c>
      <c r="K104" s="5">
        <v>499624.77</v>
      </c>
      <c r="L104" s="5">
        <v>626686.91</v>
      </c>
      <c r="M104" s="5">
        <v>703679</v>
      </c>
      <c r="N104" s="5">
        <v>677325</v>
      </c>
      <c r="O104" s="9" t="s">
        <v>58</v>
      </c>
      <c r="P104" s="9" t="s">
        <v>3</v>
      </c>
      <c r="Q104" s="50">
        <v>1400</v>
      </c>
      <c r="R104" s="50">
        <v>200</v>
      </c>
      <c r="S104" s="50">
        <v>200</v>
      </c>
      <c r="T104" s="50">
        <v>200</v>
      </c>
      <c r="U104" s="50">
        <v>200</v>
      </c>
      <c r="V104" s="50">
        <v>200</v>
      </c>
      <c r="W104" s="50">
        <v>200</v>
      </c>
      <c r="X104" s="50">
        <v>200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</row>
    <row r="105" spans="1:2095" s="24" customFormat="1" ht="47.25">
      <c r="A105" s="78"/>
      <c r="B105" s="79"/>
      <c r="C105" s="78"/>
      <c r="D105" s="78"/>
      <c r="E105" s="79"/>
      <c r="F105" s="28" t="s">
        <v>75</v>
      </c>
      <c r="G105" s="5">
        <f t="shared" si="49"/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9" t="s">
        <v>59</v>
      </c>
      <c r="P105" s="9" t="s">
        <v>3</v>
      </c>
      <c r="Q105" s="50">
        <v>700</v>
      </c>
      <c r="R105" s="50">
        <v>100</v>
      </c>
      <c r="S105" s="50">
        <v>100</v>
      </c>
      <c r="T105" s="50">
        <v>100</v>
      </c>
      <c r="U105" s="50">
        <v>100</v>
      </c>
      <c r="V105" s="50">
        <v>100</v>
      </c>
      <c r="W105" s="50">
        <v>100</v>
      </c>
      <c r="X105" s="50">
        <v>100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</row>
    <row r="106" spans="1:2095" s="24" customFormat="1" ht="66.75" customHeight="1">
      <c r="A106" s="15"/>
      <c r="B106" s="28" t="s">
        <v>60</v>
      </c>
      <c r="C106" s="15">
        <v>2020</v>
      </c>
      <c r="D106" s="45">
        <v>2026</v>
      </c>
      <c r="E106" s="15" t="s">
        <v>39</v>
      </c>
      <c r="F106" s="15" t="s">
        <v>39</v>
      </c>
      <c r="G106" s="15" t="s">
        <v>39</v>
      </c>
      <c r="H106" s="15" t="s">
        <v>39</v>
      </c>
      <c r="I106" s="15" t="s">
        <v>39</v>
      </c>
      <c r="J106" s="15" t="s">
        <v>39</v>
      </c>
      <c r="K106" s="15" t="s">
        <v>39</v>
      </c>
      <c r="L106" s="54" t="s">
        <v>39</v>
      </c>
      <c r="M106" s="54" t="s">
        <v>39</v>
      </c>
      <c r="N106" s="45" t="s">
        <v>39</v>
      </c>
      <c r="O106" s="35" t="s">
        <v>39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44" t="s">
        <v>39</v>
      </c>
      <c r="V106" s="56" t="s">
        <v>39</v>
      </c>
      <c r="W106" s="56" t="s">
        <v>39</v>
      </c>
      <c r="X106" s="56" t="s">
        <v>39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</row>
    <row r="107" spans="1:2095" s="32" customFormat="1" ht="31.5" customHeight="1">
      <c r="A107" s="85"/>
      <c r="B107" s="88" t="s">
        <v>110</v>
      </c>
      <c r="C107" s="85">
        <v>2020</v>
      </c>
      <c r="D107" s="85">
        <v>2026</v>
      </c>
      <c r="E107" s="88"/>
      <c r="F107" s="28" t="s">
        <v>41</v>
      </c>
      <c r="G107" s="5">
        <f>K107+H107+I107+J107+L107+M107+N107</f>
        <v>944493.76</v>
      </c>
      <c r="H107" s="16">
        <f>H108+H109</f>
        <v>196080.3</v>
      </c>
      <c r="I107" s="5">
        <f>I109</f>
        <v>197206.7</v>
      </c>
      <c r="J107" s="5">
        <f>J108+J109</f>
        <v>122115.56</v>
      </c>
      <c r="K107" s="5">
        <f t="shared" ref="K107:N107" si="50">K108+K109</f>
        <v>203786</v>
      </c>
      <c r="L107" s="5">
        <f t="shared" si="50"/>
        <v>225305.2</v>
      </c>
      <c r="M107" s="5">
        <f t="shared" si="50"/>
        <v>0</v>
      </c>
      <c r="N107" s="5">
        <f t="shared" si="50"/>
        <v>0</v>
      </c>
      <c r="O107" s="80" t="s">
        <v>95</v>
      </c>
      <c r="P107" s="80" t="s">
        <v>93</v>
      </c>
      <c r="Q107" s="80">
        <v>3</v>
      </c>
      <c r="R107" s="80">
        <v>1</v>
      </c>
      <c r="S107" s="80">
        <v>1</v>
      </c>
      <c r="T107" s="80">
        <v>1</v>
      </c>
      <c r="U107" s="80">
        <v>0</v>
      </c>
      <c r="V107" s="80">
        <v>0</v>
      </c>
      <c r="W107" s="80">
        <v>0</v>
      </c>
      <c r="X107" s="82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86"/>
      <c r="B108" s="89"/>
      <c r="C108" s="86"/>
      <c r="D108" s="86"/>
      <c r="E108" s="89"/>
      <c r="F108" s="28" t="s">
        <v>76</v>
      </c>
      <c r="G108" s="5">
        <f>K108+H108+I108+J108+L108+M108+N108</f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84"/>
      <c r="P108" s="84"/>
      <c r="Q108" s="84"/>
      <c r="R108" s="84"/>
      <c r="S108" s="84"/>
      <c r="T108" s="84"/>
      <c r="U108" s="84"/>
      <c r="V108" s="84"/>
      <c r="W108" s="84"/>
      <c r="X108" s="82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87"/>
      <c r="B109" s="90"/>
      <c r="C109" s="87"/>
      <c r="D109" s="87"/>
      <c r="E109" s="90"/>
      <c r="F109" s="28" t="s">
        <v>75</v>
      </c>
      <c r="G109" s="5">
        <f>K109+H109+I109+J109+L109+M109+N109</f>
        <v>944493.76</v>
      </c>
      <c r="H109" s="31">
        <v>196080.3</v>
      </c>
      <c r="I109" s="31">
        <v>197206.7</v>
      </c>
      <c r="J109" s="31">
        <v>122115.56</v>
      </c>
      <c r="K109" s="31">
        <v>203786</v>
      </c>
      <c r="L109" s="31">
        <v>225305.2</v>
      </c>
      <c r="M109" s="31">
        <v>0</v>
      </c>
      <c r="N109" s="31">
        <v>0</v>
      </c>
      <c r="O109" s="81"/>
      <c r="P109" s="81"/>
      <c r="Q109" s="81"/>
      <c r="R109" s="81"/>
      <c r="S109" s="81"/>
      <c r="T109" s="81"/>
      <c r="U109" s="81"/>
      <c r="V109" s="81"/>
      <c r="W109" s="81"/>
      <c r="X109" s="82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32" customFormat="1" ht="31.5">
      <c r="A110" s="78"/>
      <c r="B110" s="79" t="s">
        <v>100</v>
      </c>
      <c r="C110" s="78">
        <v>2020</v>
      </c>
      <c r="D110" s="78">
        <v>2026</v>
      </c>
      <c r="E110" s="79"/>
      <c r="F110" s="51" t="s">
        <v>41</v>
      </c>
      <c r="G110" s="5">
        <f>K110+H110+I110+J110+N110+L110+M110</f>
        <v>1446502.07</v>
      </c>
      <c r="H110" s="16">
        <f>H111+H112</f>
        <v>0</v>
      </c>
      <c r="I110" s="5">
        <f>I112</f>
        <v>0</v>
      </c>
      <c r="J110" s="5">
        <f>J111+J112</f>
        <v>1446502.07</v>
      </c>
      <c r="K110" s="5">
        <f>K111</f>
        <v>0</v>
      </c>
      <c r="L110" s="5">
        <f>L111</f>
        <v>0</v>
      </c>
      <c r="M110" s="5">
        <f>M111</f>
        <v>0</v>
      </c>
      <c r="N110" s="5">
        <f>N111</f>
        <v>0</v>
      </c>
      <c r="O110" s="80" t="s">
        <v>95</v>
      </c>
      <c r="P110" s="80" t="s">
        <v>93</v>
      </c>
      <c r="Q110" s="80">
        <v>1</v>
      </c>
      <c r="R110" s="80">
        <v>0</v>
      </c>
      <c r="S110" s="80">
        <v>0</v>
      </c>
      <c r="T110" s="80">
        <v>1</v>
      </c>
      <c r="U110" s="80">
        <v>0</v>
      </c>
      <c r="V110" s="80">
        <v>0</v>
      </c>
      <c r="W110" s="80">
        <v>0</v>
      </c>
      <c r="X110" s="82">
        <v>0</v>
      </c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</row>
    <row r="111" spans="1:2095" s="32" customFormat="1" ht="94.5" customHeight="1">
      <c r="A111" s="78"/>
      <c r="B111" s="79"/>
      <c r="C111" s="78"/>
      <c r="D111" s="78"/>
      <c r="E111" s="79"/>
      <c r="F111" s="51" t="s">
        <v>76</v>
      </c>
      <c r="G111" s="5">
        <f t="shared" ref="G111:G115" si="51">K111+H111+I111+J111+N111+L111+M111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84"/>
      <c r="P111" s="84"/>
      <c r="Q111" s="84"/>
      <c r="R111" s="84"/>
      <c r="S111" s="84"/>
      <c r="T111" s="84"/>
      <c r="U111" s="84"/>
      <c r="V111" s="84"/>
      <c r="W111" s="84"/>
      <c r="X111" s="82"/>
      <c r="Y111" s="61"/>
      <c r="Z111" s="61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</row>
    <row r="112" spans="1:2095" s="32" customFormat="1" ht="47.25">
      <c r="A112" s="78"/>
      <c r="B112" s="79"/>
      <c r="C112" s="78"/>
      <c r="D112" s="78"/>
      <c r="E112" s="79"/>
      <c r="F112" s="51" t="s">
        <v>75</v>
      </c>
      <c r="G112" s="5">
        <f t="shared" si="51"/>
        <v>1446502.07</v>
      </c>
      <c r="H112" s="31">
        <v>0</v>
      </c>
      <c r="I112" s="31">
        <v>0</v>
      </c>
      <c r="J112" s="31">
        <v>1446502.07</v>
      </c>
      <c r="K112" s="31">
        <v>0</v>
      </c>
      <c r="L112" s="31">
        <v>0</v>
      </c>
      <c r="M112" s="31">
        <v>0</v>
      </c>
      <c r="N112" s="31">
        <v>0</v>
      </c>
      <c r="O112" s="81"/>
      <c r="P112" s="81"/>
      <c r="Q112" s="81"/>
      <c r="R112" s="81"/>
      <c r="S112" s="81"/>
      <c r="T112" s="81"/>
      <c r="U112" s="81"/>
      <c r="V112" s="81"/>
      <c r="W112" s="81"/>
      <c r="X112" s="82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</row>
    <row r="113" spans="1:2095" s="32" customFormat="1" ht="31.5">
      <c r="A113" s="78"/>
      <c r="B113" s="79" t="s">
        <v>98</v>
      </c>
      <c r="C113" s="78">
        <v>2020</v>
      </c>
      <c r="D113" s="78">
        <v>2026</v>
      </c>
      <c r="E113" s="79"/>
      <c r="F113" s="51" t="s">
        <v>41</v>
      </c>
      <c r="G113" s="5">
        <f t="shared" si="51"/>
        <v>23926.33</v>
      </c>
      <c r="H113" s="16">
        <f>H114+H115</f>
        <v>0</v>
      </c>
      <c r="I113" s="5">
        <f>I115</f>
        <v>0</v>
      </c>
      <c r="J113" s="5">
        <f>J114+J115</f>
        <v>23926.33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80" t="s">
        <v>95</v>
      </c>
      <c r="P113" s="80" t="s">
        <v>93</v>
      </c>
      <c r="Q113" s="80">
        <v>1</v>
      </c>
      <c r="R113" s="80">
        <v>0</v>
      </c>
      <c r="S113" s="80">
        <v>0</v>
      </c>
      <c r="T113" s="80">
        <v>1</v>
      </c>
      <c r="U113" s="80">
        <v>0</v>
      </c>
      <c r="V113" s="80">
        <v>0</v>
      </c>
      <c r="W113" s="80">
        <v>0</v>
      </c>
      <c r="X113" s="82">
        <v>0</v>
      </c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</row>
    <row r="114" spans="1:2095" s="32" customFormat="1" ht="94.5" customHeight="1">
      <c r="A114" s="78"/>
      <c r="B114" s="79"/>
      <c r="C114" s="78"/>
      <c r="D114" s="78"/>
      <c r="E114" s="79"/>
      <c r="F114" s="51" t="s">
        <v>76</v>
      </c>
      <c r="G114" s="5">
        <f t="shared" si="51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84"/>
      <c r="P114" s="84"/>
      <c r="Q114" s="84"/>
      <c r="R114" s="84"/>
      <c r="S114" s="84"/>
      <c r="T114" s="84"/>
      <c r="U114" s="84"/>
      <c r="V114" s="84"/>
      <c r="W114" s="84"/>
      <c r="X114" s="82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</row>
    <row r="115" spans="1:2095" s="32" customFormat="1" ht="47.25">
      <c r="A115" s="78"/>
      <c r="B115" s="79"/>
      <c r="C115" s="78"/>
      <c r="D115" s="78"/>
      <c r="E115" s="79"/>
      <c r="F115" s="51" t="s">
        <v>75</v>
      </c>
      <c r="G115" s="5">
        <f t="shared" si="51"/>
        <v>23926.33</v>
      </c>
      <c r="H115" s="31">
        <v>0</v>
      </c>
      <c r="I115" s="31">
        <v>0</v>
      </c>
      <c r="J115" s="31">
        <v>23926.33</v>
      </c>
      <c r="K115" s="31">
        <v>0</v>
      </c>
      <c r="L115" s="31">
        <v>0</v>
      </c>
      <c r="M115" s="31">
        <v>0</v>
      </c>
      <c r="N115" s="31">
        <v>0</v>
      </c>
      <c r="O115" s="81"/>
      <c r="P115" s="81"/>
      <c r="Q115" s="81"/>
      <c r="R115" s="81"/>
      <c r="S115" s="81"/>
      <c r="T115" s="81"/>
      <c r="U115" s="81"/>
      <c r="V115" s="81"/>
      <c r="W115" s="81"/>
      <c r="X115" s="82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</row>
    <row r="116" spans="1:2095" s="24" customFormat="1" ht="47.25">
      <c r="A116" s="15"/>
      <c r="B116" s="28" t="s">
        <v>9</v>
      </c>
      <c r="C116" s="15">
        <v>2020</v>
      </c>
      <c r="D116" s="45">
        <v>2026</v>
      </c>
      <c r="E116" s="15" t="s">
        <v>39</v>
      </c>
      <c r="F116" s="15" t="s">
        <v>39</v>
      </c>
      <c r="G116" s="39" t="s">
        <v>39</v>
      </c>
      <c r="H116" s="15" t="s">
        <v>39</v>
      </c>
      <c r="I116" s="15" t="s">
        <v>39</v>
      </c>
      <c r="J116" s="15" t="s">
        <v>39</v>
      </c>
      <c r="K116" s="15" t="s">
        <v>39</v>
      </c>
      <c r="L116" s="54" t="s">
        <v>39</v>
      </c>
      <c r="M116" s="54" t="s">
        <v>39</v>
      </c>
      <c r="N116" s="45" t="s">
        <v>39</v>
      </c>
      <c r="O116" s="9" t="s">
        <v>39</v>
      </c>
      <c r="P116" s="9" t="s">
        <v>39</v>
      </c>
      <c r="Q116" s="9" t="s">
        <v>39</v>
      </c>
      <c r="R116" s="9" t="s">
        <v>39</v>
      </c>
      <c r="S116" s="9" t="s">
        <v>39</v>
      </c>
      <c r="T116" s="9" t="s">
        <v>39</v>
      </c>
      <c r="U116" s="44" t="s">
        <v>39</v>
      </c>
      <c r="V116" s="56" t="s">
        <v>39</v>
      </c>
      <c r="W116" s="56" t="s">
        <v>39</v>
      </c>
      <c r="X116" s="56" t="s">
        <v>39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>
      <c r="A117" s="78"/>
      <c r="B117" s="79" t="s">
        <v>61</v>
      </c>
      <c r="C117" s="78">
        <v>2020</v>
      </c>
      <c r="D117" s="78">
        <v>2026</v>
      </c>
      <c r="E117" s="79"/>
      <c r="F117" s="28" t="s">
        <v>41</v>
      </c>
      <c r="G117" s="5">
        <f>K117+H117+I117+J117+N117+L117+M117</f>
        <v>57754.400000000001</v>
      </c>
      <c r="H117" s="5">
        <f t="shared" ref="H117:N117" si="52">H118</f>
        <v>6673.2</v>
      </c>
      <c r="I117" s="5">
        <f t="shared" si="52"/>
        <v>6673.2</v>
      </c>
      <c r="J117" s="5">
        <f t="shared" si="52"/>
        <v>6673.2</v>
      </c>
      <c r="K117" s="5">
        <f t="shared" si="52"/>
        <v>13294.8</v>
      </c>
      <c r="L117" s="5">
        <f t="shared" si="52"/>
        <v>10440</v>
      </c>
      <c r="M117" s="5">
        <f t="shared" si="52"/>
        <v>7000</v>
      </c>
      <c r="N117" s="5">
        <f t="shared" si="52"/>
        <v>7000</v>
      </c>
      <c r="O117" s="9" t="s">
        <v>39</v>
      </c>
      <c r="P117" s="9" t="s">
        <v>39</v>
      </c>
      <c r="Q117" s="35" t="s">
        <v>39</v>
      </c>
      <c r="R117" s="35" t="s">
        <v>39</v>
      </c>
      <c r="S117" s="35" t="s">
        <v>39</v>
      </c>
      <c r="T117" s="35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78"/>
      <c r="B118" s="79"/>
      <c r="C118" s="78"/>
      <c r="D118" s="78"/>
      <c r="E118" s="79"/>
      <c r="F118" s="28" t="s">
        <v>76</v>
      </c>
      <c r="G118" s="5">
        <f t="shared" ref="G118:G125" si="53">K118+H118+I118+J118+N118+L118+M118</f>
        <v>57754.400000000001</v>
      </c>
      <c r="H118" s="5">
        <v>6673.2</v>
      </c>
      <c r="I118" s="5">
        <v>6673.2</v>
      </c>
      <c r="J118" s="5">
        <v>6673.2</v>
      </c>
      <c r="K118" s="5">
        <v>13294.8</v>
      </c>
      <c r="L118" s="5">
        <v>10440</v>
      </c>
      <c r="M118" s="5">
        <v>7000</v>
      </c>
      <c r="N118" s="5">
        <v>7000</v>
      </c>
      <c r="O118" s="80" t="s">
        <v>95</v>
      </c>
      <c r="P118" s="80" t="s">
        <v>93</v>
      </c>
      <c r="Q118" s="80">
        <v>7</v>
      </c>
      <c r="R118" s="80">
        <v>1</v>
      </c>
      <c r="S118" s="80">
        <v>1</v>
      </c>
      <c r="T118" s="80">
        <v>1</v>
      </c>
      <c r="U118" s="80">
        <v>1</v>
      </c>
      <c r="V118" s="80">
        <v>1</v>
      </c>
      <c r="W118" s="80">
        <v>1</v>
      </c>
      <c r="X118" s="82">
        <v>1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78"/>
      <c r="B119" s="79"/>
      <c r="C119" s="78"/>
      <c r="D119" s="78"/>
      <c r="E119" s="79"/>
      <c r="F119" s="28" t="s">
        <v>75</v>
      </c>
      <c r="G119" s="5">
        <f t="shared" si="53"/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81"/>
      <c r="P119" s="81"/>
      <c r="Q119" s="81"/>
      <c r="R119" s="81"/>
      <c r="S119" s="81"/>
      <c r="T119" s="81"/>
      <c r="U119" s="81"/>
      <c r="V119" s="81"/>
      <c r="W119" s="81"/>
      <c r="X119" s="82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31.5">
      <c r="A120" s="78"/>
      <c r="B120" s="79" t="s">
        <v>62</v>
      </c>
      <c r="C120" s="78">
        <v>2020</v>
      </c>
      <c r="D120" s="78">
        <v>2026</v>
      </c>
      <c r="E120" s="79"/>
      <c r="F120" s="28" t="s">
        <v>41</v>
      </c>
      <c r="G120" s="5">
        <f t="shared" si="53"/>
        <v>510400.88</v>
      </c>
      <c r="H120" s="5">
        <f t="shared" ref="H120:N120" si="54">H121</f>
        <v>38037</v>
      </c>
      <c r="I120" s="5">
        <f>I121+I122</f>
        <v>94402.59</v>
      </c>
      <c r="J120" s="5">
        <f t="shared" si="54"/>
        <v>65566.52</v>
      </c>
      <c r="K120" s="5">
        <f t="shared" si="54"/>
        <v>79463.77</v>
      </c>
      <c r="L120" s="5">
        <f t="shared" si="54"/>
        <v>102931</v>
      </c>
      <c r="M120" s="5">
        <f t="shared" si="54"/>
        <v>65000</v>
      </c>
      <c r="N120" s="5">
        <f t="shared" si="54"/>
        <v>65000</v>
      </c>
      <c r="O120" s="9" t="s">
        <v>39</v>
      </c>
      <c r="P120" s="9" t="s">
        <v>39</v>
      </c>
      <c r="Q120" s="35" t="s">
        <v>39</v>
      </c>
      <c r="R120" s="35" t="s">
        <v>39</v>
      </c>
      <c r="S120" s="35" t="s">
        <v>39</v>
      </c>
      <c r="T120" s="35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94.5">
      <c r="A121" s="78"/>
      <c r="B121" s="79"/>
      <c r="C121" s="78"/>
      <c r="D121" s="78"/>
      <c r="E121" s="79"/>
      <c r="F121" s="28" t="s">
        <v>76</v>
      </c>
      <c r="G121" s="5">
        <f t="shared" si="53"/>
        <v>500527.69</v>
      </c>
      <c r="H121" s="5">
        <v>38037</v>
      </c>
      <c r="I121" s="5">
        <v>84529.4</v>
      </c>
      <c r="J121" s="5">
        <v>65566.52</v>
      </c>
      <c r="K121" s="6">
        <v>79463.77</v>
      </c>
      <c r="L121" s="6">
        <v>102931</v>
      </c>
      <c r="M121" s="6">
        <v>65000</v>
      </c>
      <c r="N121" s="6">
        <v>65000</v>
      </c>
      <c r="O121" s="80" t="s">
        <v>95</v>
      </c>
      <c r="P121" s="80" t="s">
        <v>93</v>
      </c>
      <c r="Q121" s="80">
        <v>7</v>
      </c>
      <c r="R121" s="80">
        <v>1</v>
      </c>
      <c r="S121" s="80">
        <v>1</v>
      </c>
      <c r="T121" s="80">
        <v>1</v>
      </c>
      <c r="U121" s="80">
        <v>1</v>
      </c>
      <c r="V121" s="80">
        <v>1</v>
      </c>
      <c r="W121" s="80">
        <v>1</v>
      </c>
      <c r="X121" s="82">
        <v>1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47.25">
      <c r="A122" s="78"/>
      <c r="B122" s="79"/>
      <c r="C122" s="78"/>
      <c r="D122" s="78"/>
      <c r="E122" s="79"/>
      <c r="F122" s="28" t="s">
        <v>75</v>
      </c>
      <c r="G122" s="5">
        <f t="shared" si="53"/>
        <v>9873.19</v>
      </c>
      <c r="H122" s="5">
        <v>0</v>
      </c>
      <c r="I122" s="31">
        <v>9873.19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81"/>
      <c r="P122" s="81"/>
      <c r="Q122" s="81"/>
      <c r="R122" s="81"/>
      <c r="S122" s="81"/>
      <c r="T122" s="81"/>
      <c r="U122" s="81"/>
      <c r="V122" s="81"/>
      <c r="W122" s="81"/>
      <c r="X122" s="82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31.5" customHeight="1">
      <c r="A123" s="78"/>
      <c r="B123" s="79" t="s">
        <v>63</v>
      </c>
      <c r="C123" s="78">
        <v>2020</v>
      </c>
      <c r="D123" s="78">
        <v>2026</v>
      </c>
      <c r="E123" s="79"/>
      <c r="F123" s="28" t="s">
        <v>41</v>
      </c>
      <c r="G123" s="5">
        <f t="shared" si="53"/>
        <v>327954.37</v>
      </c>
      <c r="H123" s="5">
        <f t="shared" ref="H123:N123" si="55">H124</f>
        <v>10848.5</v>
      </c>
      <c r="I123" s="5">
        <f>I124+I125</f>
        <v>25714.75</v>
      </c>
      <c r="J123" s="5">
        <f t="shared" si="55"/>
        <v>15900</v>
      </c>
      <c r="K123" s="5">
        <f t="shared" si="55"/>
        <v>159512</v>
      </c>
      <c r="L123" s="5">
        <f t="shared" si="55"/>
        <v>81979.12</v>
      </c>
      <c r="M123" s="5">
        <f t="shared" si="55"/>
        <v>17000</v>
      </c>
      <c r="N123" s="5">
        <f t="shared" si="55"/>
        <v>17000</v>
      </c>
      <c r="O123" s="80" t="s">
        <v>95</v>
      </c>
      <c r="P123" s="80" t="s">
        <v>93</v>
      </c>
      <c r="Q123" s="80">
        <v>7</v>
      </c>
      <c r="R123" s="80">
        <v>1</v>
      </c>
      <c r="S123" s="80">
        <v>1</v>
      </c>
      <c r="T123" s="80">
        <v>1</v>
      </c>
      <c r="U123" s="80">
        <v>1</v>
      </c>
      <c r="V123" s="80">
        <v>1</v>
      </c>
      <c r="W123" s="80">
        <v>1</v>
      </c>
      <c r="X123" s="82">
        <v>1</v>
      </c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94.5">
      <c r="A124" s="78"/>
      <c r="B124" s="79"/>
      <c r="C124" s="78"/>
      <c r="D124" s="78"/>
      <c r="E124" s="79"/>
      <c r="F124" s="28" t="s">
        <v>76</v>
      </c>
      <c r="G124" s="5">
        <f t="shared" si="53"/>
        <v>313614.37</v>
      </c>
      <c r="H124" s="5">
        <v>10848.5</v>
      </c>
      <c r="I124" s="5">
        <v>11374.75</v>
      </c>
      <c r="J124" s="5">
        <v>15900</v>
      </c>
      <c r="K124" s="5">
        <v>159512</v>
      </c>
      <c r="L124" s="5">
        <v>81979.12</v>
      </c>
      <c r="M124" s="5">
        <v>17000</v>
      </c>
      <c r="N124" s="5">
        <v>17000</v>
      </c>
      <c r="O124" s="84"/>
      <c r="P124" s="84"/>
      <c r="Q124" s="84"/>
      <c r="R124" s="84"/>
      <c r="S124" s="84"/>
      <c r="T124" s="84"/>
      <c r="U124" s="84"/>
      <c r="V124" s="84"/>
      <c r="W124" s="84"/>
      <c r="X124" s="82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47.25">
      <c r="A125" s="78"/>
      <c r="B125" s="79"/>
      <c r="C125" s="78"/>
      <c r="D125" s="78"/>
      <c r="E125" s="79"/>
      <c r="F125" s="28" t="s">
        <v>75</v>
      </c>
      <c r="G125" s="5">
        <f t="shared" si="53"/>
        <v>14340</v>
      </c>
      <c r="H125" s="31">
        <v>0</v>
      </c>
      <c r="I125" s="31">
        <v>14340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81"/>
      <c r="P125" s="81"/>
      <c r="Q125" s="81"/>
      <c r="R125" s="81"/>
      <c r="S125" s="81"/>
      <c r="T125" s="81"/>
      <c r="U125" s="81"/>
      <c r="V125" s="81"/>
      <c r="W125" s="81"/>
      <c r="X125" s="82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63">
      <c r="A126" s="15"/>
      <c r="B126" s="28" t="s">
        <v>10</v>
      </c>
      <c r="C126" s="15">
        <v>2020</v>
      </c>
      <c r="D126" s="45">
        <v>2026</v>
      </c>
      <c r="E126" s="15" t="s">
        <v>39</v>
      </c>
      <c r="F126" s="15" t="s">
        <v>39</v>
      </c>
      <c r="G126" s="39" t="s">
        <v>39</v>
      </c>
      <c r="H126" s="15" t="s">
        <v>39</v>
      </c>
      <c r="I126" s="15" t="s">
        <v>39</v>
      </c>
      <c r="J126" s="15" t="s">
        <v>39</v>
      </c>
      <c r="K126" s="15" t="s">
        <v>39</v>
      </c>
      <c r="L126" s="54" t="s">
        <v>39</v>
      </c>
      <c r="M126" s="54" t="s">
        <v>39</v>
      </c>
      <c r="N126" s="45" t="s">
        <v>39</v>
      </c>
      <c r="O126" s="9" t="s">
        <v>39</v>
      </c>
      <c r="P126" s="9" t="s">
        <v>39</v>
      </c>
      <c r="Q126" s="9" t="s">
        <v>39</v>
      </c>
      <c r="R126" s="9" t="s">
        <v>39</v>
      </c>
      <c r="S126" s="9" t="s">
        <v>39</v>
      </c>
      <c r="T126" s="9" t="s">
        <v>39</v>
      </c>
      <c r="U126" s="44" t="s">
        <v>39</v>
      </c>
      <c r="V126" s="56" t="s">
        <v>39</v>
      </c>
      <c r="W126" s="56" t="s">
        <v>39</v>
      </c>
      <c r="X126" s="56" t="s">
        <v>39</v>
      </c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24" customFormat="1" ht="31.5">
      <c r="A127" s="78"/>
      <c r="B127" s="79" t="s">
        <v>86</v>
      </c>
      <c r="C127" s="78">
        <v>2020</v>
      </c>
      <c r="D127" s="78">
        <v>2026</v>
      </c>
      <c r="E127" s="79"/>
      <c r="F127" s="28" t="s">
        <v>41</v>
      </c>
      <c r="G127" s="5">
        <f>K127+H127+I127+J127+L127+M127+N127</f>
        <v>83944.5</v>
      </c>
      <c r="H127" s="5">
        <f>H128+H129</f>
        <v>10673.87</v>
      </c>
      <c r="I127" s="5">
        <f>I128+I129</f>
        <v>23853.89</v>
      </c>
      <c r="J127" s="5">
        <f t="shared" ref="J127:N127" si="56">J128</f>
        <v>49416.74</v>
      </c>
      <c r="K127" s="5">
        <f t="shared" si="56"/>
        <v>0</v>
      </c>
      <c r="L127" s="5">
        <f t="shared" si="56"/>
        <v>0</v>
      </c>
      <c r="M127" s="5">
        <f t="shared" si="56"/>
        <v>0</v>
      </c>
      <c r="N127" s="5">
        <f t="shared" si="56"/>
        <v>0</v>
      </c>
      <c r="O127" s="9" t="s">
        <v>39</v>
      </c>
      <c r="P127" s="9" t="s">
        <v>39</v>
      </c>
      <c r="Q127" s="35" t="s">
        <v>39</v>
      </c>
      <c r="R127" s="35" t="s">
        <v>39</v>
      </c>
      <c r="S127" s="35" t="s">
        <v>39</v>
      </c>
      <c r="T127" s="35" t="s">
        <v>39</v>
      </c>
      <c r="U127" s="44" t="s">
        <v>39</v>
      </c>
      <c r="V127" s="56" t="s">
        <v>39</v>
      </c>
      <c r="W127" s="56" t="s">
        <v>39</v>
      </c>
      <c r="X127" s="56" t="s">
        <v>39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</row>
    <row r="128" spans="1:2095" s="24" customFormat="1" ht="94.5">
      <c r="A128" s="78"/>
      <c r="B128" s="79"/>
      <c r="C128" s="78"/>
      <c r="D128" s="78"/>
      <c r="E128" s="79"/>
      <c r="F128" s="28" t="s">
        <v>76</v>
      </c>
      <c r="G128" s="5">
        <f t="shared" ref="G128:G136" si="57">K128+H128+I128+J128+L128+M128+N128</f>
        <v>83944.5</v>
      </c>
      <c r="H128" s="5">
        <v>10673.87</v>
      </c>
      <c r="I128" s="5">
        <v>23853.89</v>
      </c>
      <c r="J128" s="5">
        <v>49416.74</v>
      </c>
      <c r="K128" s="5">
        <v>0</v>
      </c>
      <c r="L128" s="5">
        <v>0</v>
      </c>
      <c r="M128" s="5">
        <v>0</v>
      </c>
      <c r="N128" s="5">
        <v>0</v>
      </c>
      <c r="O128" s="82" t="s">
        <v>4</v>
      </c>
      <c r="P128" s="82" t="s">
        <v>64</v>
      </c>
      <c r="Q128" s="82">
        <f>R128+S128+T128+U128+V128+W128+X128</f>
        <v>20</v>
      </c>
      <c r="R128" s="82">
        <v>2</v>
      </c>
      <c r="S128" s="82">
        <v>4</v>
      </c>
      <c r="T128" s="82">
        <v>6</v>
      </c>
      <c r="U128" s="82">
        <v>2</v>
      </c>
      <c r="V128" s="82">
        <v>2</v>
      </c>
      <c r="W128" s="82">
        <v>2</v>
      </c>
      <c r="X128" s="82">
        <v>2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47.25">
      <c r="A129" s="78"/>
      <c r="B129" s="79"/>
      <c r="C129" s="78"/>
      <c r="D129" s="78"/>
      <c r="E129" s="79"/>
      <c r="F129" s="28" t="s">
        <v>75</v>
      </c>
      <c r="G129" s="5">
        <f t="shared" si="57"/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31.5">
      <c r="A130" s="85"/>
      <c r="B130" s="79" t="s">
        <v>87</v>
      </c>
      <c r="C130" s="78">
        <v>2020</v>
      </c>
      <c r="D130" s="78">
        <v>2026</v>
      </c>
      <c r="E130" s="79"/>
      <c r="F130" s="28" t="s">
        <v>41</v>
      </c>
      <c r="G130" s="5">
        <f t="shared" si="57"/>
        <v>202294.66999999998</v>
      </c>
      <c r="H130" s="5">
        <f t="shared" ref="H130:J130" si="58">H131+H132</f>
        <v>36981.5</v>
      </c>
      <c r="I130" s="5">
        <f>I131+I132</f>
        <v>55313.17</v>
      </c>
      <c r="J130" s="5">
        <f t="shared" si="58"/>
        <v>110000</v>
      </c>
      <c r="K130" s="5">
        <f t="shared" ref="K130" si="59">K131+K132</f>
        <v>0</v>
      </c>
      <c r="L130" s="5">
        <f t="shared" ref="L130:N130" si="60">L131+L132</f>
        <v>0</v>
      </c>
      <c r="M130" s="5">
        <f t="shared" ref="M130" si="61">M131+M132</f>
        <v>0</v>
      </c>
      <c r="N130" s="5">
        <f t="shared" si="60"/>
        <v>0</v>
      </c>
      <c r="O130" s="9" t="s">
        <v>39</v>
      </c>
      <c r="P130" s="35" t="s">
        <v>39</v>
      </c>
      <c r="Q130" s="35" t="s">
        <v>39</v>
      </c>
      <c r="R130" s="35" t="s">
        <v>39</v>
      </c>
      <c r="S130" s="35" t="s">
        <v>39</v>
      </c>
      <c r="T130" s="35" t="s">
        <v>39</v>
      </c>
      <c r="U130" s="44" t="s">
        <v>39</v>
      </c>
      <c r="V130" s="56" t="s">
        <v>39</v>
      </c>
      <c r="W130" s="56" t="s">
        <v>39</v>
      </c>
      <c r="X130" s="56" t="s">
        <v>39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94.5">
      <c r="A131" s="86"/>
      <c r="B131" s="79"/>
      <c r="C131" s="78"/>
      <c r="D131" s="78"/>
      <c r="E131" s="79"/>
      <c r="F131" s="28" t="s">
        <v>76</v>
      </c>
      <c r="G131" s="5">
        <f t="shared" si="57"/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82" t="s">
        <v>4</v>
      </c>
      <c r="P131" s="82" t="s">
        <v>64</v>
      </c>
      <c r="Q131" s="82">
        <v>34</v>
      </c>
      <c r="R131" s="82">
        <v>6</v>
      </c>
      <c r="S131" s="82">
        <v>8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47.25">
      <c r="A132" s="87"/>
      <c r="B132" s="79"/>
      <c r="C132" s="78"/>
      <c r="D132" s="78"/>
      <c r="E132" s="79"/>
      <c r="F132" s="28" t="s">
        <v>75</v>
      </c>
      <c r="G132" s="5">
        <f t="shared" si="57"/>
        <v>202294.66999999998</v>
      </c>
      <c r="H132" s="31">
        <v>36981.5</v>
      </c>
      <c r="I132" s="31">
        <v>55313.17</v>
      </c>
      <c r="J132" s="31">
        <v>110000</v>
      </c>
      <c r="K132" s="33">
        <v>0</v>
      </c>
      <c r="L132" s="33">
        <v>0</v>
      </c>
      <c r="M132" s="33">
        <v>0</v>
      </c>
      <c r="N132" s="33">
        <v>0</v>
      </c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70" customFormat="1" ht="49.5" customHeight="1">
      <c r="A133" s="67"/>
      <c r="B133" s="68" t="s">
        <v>111</v>
      </c>
      <c r="C133" s="67">
        <v>2020</v>
      </c>
      <c r="D133" s="69">
        <v>2026</v>
      </c>
      <c r="E133" s="67" t="s">
        <v>39</v>
      </c>
      <c r="F133" s="67" t="s">
        <v>39</v>
      </c>
      <c r="G133" s="67" t="s">
        <v>39</v>
      </c>
      <c r="H133" s="67" t="s">
        <v>39</v>
      </c>
      <c r="I133" s="67" t="s">
        <v>39</v>
      </c>
      <c r="J133" s="67" t="s">
        <v>39</v>
      </c>
      <c r="K133" s="67" t="s">
        <v>39</v>
      </c>
      <c r="L133" s="67" t="s">
        <v>39</v>
      </c>
      <c r="M133" s="67" t="s">
        <v>39</v>
      </c>
      <c r="N133" s="67" t="s">
        <v>39</v>
      </c>
      <c r="O133" s="67" t="s">
        <v>39</v>
      </c>
      <c r="P133" s="67" t="s">
        <v>39</v>
      </c>
      <c r="Q133" s="67" t="s">
        <v>39</v>
      </c>
      <c r="R133" s="67" t="s">
        <v>39</v>
      </c>
      <c r="S133" s="67" t="s">
        <v>39</v>
      </c>
      <c r="T133" s="67" t="s">
        <v>39</v>
      </c>
      <c r="U133" s="67" t="s">
        <v>39</v>
      </c>
      <c r="V133" s="67" t="s">
        <v>39</v>
      </c>
      <c r="W133" s="67" t="s">
        <v>39</v>
      </c>
      <c r="X133" s="67" t="s">
        <v>39</v>
      </c>
    </row>
    <row r="134" spans="1:2095" s="32" customFormat="1" ht="31.5" customHeight="1">
      <c r="A134" s="85"/>
      <c r="B134" s="79" t="s">
        <v>96</v>
      </c>
      <c r="C134" s="78">
        <v>2020</v>
      </c>
      <c r="D134" s="78">
        <v>2026</v>
      </c>
      <c r="E134" s="88"/>
      <c r="F134" s="28" t="s">
        <v>41</v>
      </c>
      <c r="G134" s="5">
        <f t="shared" si="57"/>
        <v>3881</v>
      </c>
      <c r="H134" s="5">
        <f>H135</f>
        <v>0</v>
      </c>
      <c r="I134" s="5">
        <f>I135</f>
        <v>481</v>
      </c>
      <c r="J134" s="5">
        <f t="shared" ref="J134:N134" si="62">J135</f>
        <v>400</v>
      </c>
      <c r="K134" s="5">
        <f t="shared" si="62"/>
        <v>0</v>
      </c>
      <c r="L134" s="5">
        <f t="shared" si="62"/>
        <v>1000</v>
      </c>
      <c r="M134" s="5">
        <f t="shared" si="62"/>
        <v>1000</v>
      </c>
      <c r="N134" s="5">
        <f t="shared" si="62"/>
        <v>1000</v>
      </c>
      <c r="O134" s="80" t="s">
        <v>95</v>
      </c>
      <c r="P134" s="80" t="s">
        <v>93</v>
      </c>
      <c r="Q134" s="80">
        <v>6</v>
      </c>
      <c r="R134" s="80">
        <v>0</v>
      </c>
      <c r="S134" s="80">
        <v>1</v>
      </c>
      <c r="T134" s="80">
        <v>1</v>
      </c>
      <c r="U134" s="80">
        <v>1</v>
      </c>
      <c r="V134" s="80">
        <v>1</v>
      </c>
      <c r="W134" s="80">
        <v>1</v>
      </c>
      <c r="X134" s="82">
        <v>1</v>
      </c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61"/>
      <c r="HZ134" s="61"/>
      <c r="IA134" s="61"/>
      <c r="IB134" s="61"/>
      <c r="IC134" s="61"/>
      <c r="ID134" s="61"/>
      <c r="IE134" s="61"/>
      <c r="IF134" s="61"/>
      <c r="IG134" s="61"/>
      <c r="IH134" s="61"/>
      <c r="II134" s="61"/>
      <c r="IJ134" s="61"/>
      <c r="IK134" s="61"/>
      <c r="IL134" s="61"/>
      <c r="IM134" s="61"/>
      <c r="IN134" s="61"/>
      <c r="IO134" s="61"/>
      <c r="IP134" s="61"/>
      <c r="IQ134" s="61"/>
      <c r="IR134" s="61"/>
      <c r="IS134" s="61"/>
      <c r="IT134" s="61"/>
      <c r="IU134" s="61"/>
      <c r="IV134" s="61"/>
      <c r="IW134" s="61"/>
      <c r="IX134" s="61"/>
      <c r="IY134" s="61"/>
      <c r="IZ134" s="61"/>
      <c r="JA134" s="61"/>
      <c r="JB134" s="61"/>
      <c r="JC134" s="61"/>
      <c r="JD134" s="61"/>
      <c r="JE134" s="61"/>
      <c r="JF134" s="61"/>
      <c r="JG134" s="61"/>
      <c r="JH134" s="61"/>
      <c r="JI134" s="61"/>
      <c r="JJ134" s="61"/>
      <c r="JK134" s="61"/>
      <c r="JL134" s="61"/>
      <c r="JM134" s="61"/>
      <c r="JN134" s="61"/>
      <c r="JO134" s="61"/>
      <c r="JP134" s="61"/>
      <c r="JQ134" s="61"/>
      <c r="JR134" s="61"/>
      <c r="JS134" s="61"/>
      <c r="JT134" s="61"/>
      <c r="JU134" s="61"/>
      <c r="JV134" s="61"/>
      <c r="JW134" s="61"/>
      <c r="JX134" s="61"/>
      <c r="JY134" s="61"/>
      <c r="JZ134" s="61"/>
      <c r="KA134" s="61"/>
      <c r="KB134" s="61"/>
      <c r="KC134" s="61"/>
      <c r="KD134" s="61"/>
      <c r="KE134" s="61"/>
      <c r="KF134" s="61"/>
      <c r="KG134" s="61"/>
      <c r="KH134" s="61"/>
      <c r="KI134" s="61"/>
      <c r="KJ134" s="61"/>
      <c r="KK134" s="61"/>
      <c r="KL134" s="61"/>
      <c r="KM134" s="61"/>
      <c r="KN134" s="61"/>
      <c r="KO134" s="61"/>
      <c r="KP134" s="61"/>
      <c r="KQ134" s="61"/>
      <c r="KR134" s="61"/>
      <c r="KS134" s="61"/>
      <c r="KT134" s="61"/>
      <c r="KU134" s="61"/>
      <c r="KV134" s="61"/>
      <c r="KW134" s="61"/>
      <c r="KX134" s="61"/>
      <c r="KY134" s="61"/>
      <c r="KZ134" s="61"/>
      <c r="LA134" s="61"/>
      <c r="LB134" s="61"/>
      <c r="LC134" s="61"/>
      <c r="LD134" s="61"/>
      <c r="LE134" s="61"/>
      <c r="LF134" s="61"/>
      <c r="LG134" s="61"/>
      <c r="LH134" s="61"/>
      <c r="LI134" s="61"/>
      <c r="LJ134" s="61"/>
      <c r="LK134" s="61"/>
      <c r="LL134" s="61"/>
      <c r="LM134" s="61"/>
      <c r="LN134" s="61"/>
      <c r="LO134" s="61"/>
      <c r="LP134" s="61"/>
      <c r="LQ134" s="61"/>
      <c r="LR134" s="61"/>
      <c r="LS134" s="61"/>
      <c r="LT134" s="61"/>
      <c r="LU134" s="61"/>
      <c r="LV134" s="61"/>
      <c r="LW134" s="61"/>
      <c r="LX134" s="61"/>
      <c r="LY134" s="61"/>
      <c r="LZ134" s="61"/>
      <c r="MA134" s="61"/>
      <c r="MB134" s="61"/>
      <c r="MC134" s="61"/>
      <c r="MD134" s="61"/>
      <c r="ME134" s="61"/>
      <c r="MF134" s="61"/>
      <c r="MG134" s="61"/>
      <c r="MH134" s="61"/>
      <c r="MI134" s="61"/>
      <c r="MJ134" s="61"/>
      <c r="MK134" s="61"/>
      <c r="ML134" s="61"/>
      <c r="MM134" s="61"/>
      <c r="MN134" s="61"/>
      <c r="MO134" s="61"/>
      <c r="MP134" s="61"/>
      <c r="MQ134" s="61"/>
      <c r="MR134" s="61"/>
      <c r="MS134" s="61"/>
      <c r="MT134" s="61"/>
      <c r="MU134" s="61"/>
      <c r="MV134" s="61"/>
      <c r="MW134" s="61"/>
      <c r="MX134" s="61"/>
      <c r="MY134" s="61"/>
      <c r="MZ134" s="61"/>
      <c r="NA134" s="61"/>
      <c r="NB134" s="61"/>
      <c r="NC134" s="61"/>
      <c r="ND134" s="61"/>
      <c r="NE134" s="61"/>
      <c r="NF134" s="61"/>
      <c r="NG134" s="61"/>
      <c r="NH134" s="61"/>
      <c r="NI134" s="61"/>
      <c r="NJ134" s="61"/>
      <c r="NK134" s="61"/>
      <c r="NL134" s="61"/>
      <c r="NM134" s="61"/>
      <c r="NN134" s="61"/>
      <c r="NO134" s="61"/>
      <c r="NP134" s="61"/>
      <c r="NQ134" s="61"/>
      <c r="NR134" s="61"/>
      <c r="NS134" s="61"/>
      <c r="NT134" s="61"/>
      <c r="NU134" s="61"/>
      <c r="NV134" s="61"/>
      <c r="NW134" s="61"/>
      <c r="NX134" s="61"/>
      <c r="NY134" s="61"/>
      <c r="NZ134" s="61"/>
      <c r="OA134" s="61"/>
      <c r="OB134" s="61"/>
      <c r="OC134" s="61"/>
      <c r="OD134" s="61"/>
      <c r="OE134" s="61"/>
      <c r="OF134" s="61"/>
      <c r="OG134" s="61"/>
      <c r="OH134" s="61"/>
      <c r="OI134" s="61"/>
      <c r="OJ134" s="61"/>
      <c r="OK134" s="61"/>
      <c r="OL134" s="61"/>
      <c r="OM134" s="61"/>
      <c r="ON134" s="61"/>
      <c r="OO134" s="61"/>
      <c r="OP134" s="61"/>
      <c r="OQ134" s="61"/>
      <c r="OR134" s="61"/>
      <c r="OS134" s="61"/>
      <c r="OT134" s="61"/>
      <c r="OU134" s="61"/>
      <c r="OV134" s="61"/>
      <c r="OW134" s="61"/>
      <c r="OX134" s="61"/>
      <c r="OY134" s="61"/>
      <c r="OZ134" s="61"/>
      <c r="PA134" s="61"/>
      <c r="PB134" s="61"/>
      <c r="PC134" s="61"/>
      <c r="PD134" s="61"/>
      <c r="PE134" s="61"/>
      <c r="PF134" s="61"/>
      <c r="PG134" s="61"/>
      <c r="PH134" s="61"/>
      <c r="PI134" s="61"/>
      <c r="PJ134" s="61"/>
      <c r="PK134" s="61"/>
      <c r="PL134" s="61"/>
      <c r="PM134" s="61"/>
      <c r="PN134" s="61"/>
      <c r="PO134" s="61"/>
      <c r="PP134" s="61"/>
      <c r="PQ134" s="61"/>
      <c r="PR134" s="61"/>
      <c r="PS134" s="61"/>
      <c r="PT134" s="61"/>
      <c r="PU134" s="61"/>
      <c r="PV134" s="61"/>
      <c r="PW134" s="61"/>
      <c r="PX134" s="61"/>
      <c r="PY134" s="61"/>
      <c r="PZ134" s="61"/>
      <c r="QA134" s="61"/>
      <c r="QB134" s="61"/>
      <c r="QC134" s="61"/>
      <c r="QD134" s="61"/>
      <c r="QE134" s="61"/>
      <c r="QF134" s="61"/>
      <c r="QG134" s="61"/>
      <c r="QH134" s="61"/>
      <c r="QI134" s="61"/>
      <c r="QJ134" s="61"/>
      <c r="QK134" s="61"/>
      <c r="QL134" s="61"/>
      <c r="QM134" s="61"/>
      <c r="QN134" s="61"/>
      <c r="QO134" s="61"/>
      <c r="QP134" s="61"/>
      <c r="QQ134" s="61"/>
      <c r="QR134" s="61"/>
      <c r="QS134" s="61"/>
      <c r="QT134" s="61"/>
      <c r="QU134" s="61"/>
      <c r="QV134" s="61"/>
      <c r="QW134" s="61"/>
      <c r="QX134" s="61"/>
      <c r="QY134" s="61"/>
      <c r="QZ134" s="61"/>
      <c r="RA134" s="61"/>
      <c r="RB134" s="61"/>
      <c r="RC134" s="61"/>
      <c r="RD134" s="61"/>
      <c r="RE134" s="61"/>
      <c r="RF134" s="61"/>
      <c r="RG134" s="61"/>
      <c r="RH134" s="61"/>
      <c r="RI134" s="61"/>
      <c r="RJ134" s="61"/>
      <c r="RK134" s="61"/>
      <c r="RL134" s="61"/>
      <c r="RM134" s="61"/>
      <c r="RN134" s="61"/>
      <c r="RO134" s="61"/>
      <c r="RP134" s="61"/>
      <c r="RQ134" s="61"/>
      <c r="RR134" s="61"/>
      <c r="RS134" s="61"/>
      <c r="RT134" s="61"/>
      <c r="RU134" s="61"/>
      <c r="RV134" s="61"/>
      <c r="RW134" s="61"/>
      <c r="RX134" s="61"/>
      <c r="RY134" s="61"/>
      <c r="RZ134" s="61"/>
      <c r="SA134" s="61"/>
      <c r="SB134" s="61"/>
      <c r="SC134" s="61"/>
      <c r="SD134" s="61"/>
      <c r="SE134" s="61"/>
      <c r="SF134" s="61"/>
      <c r="SG134" s="61"/>
      <c r="SH134" s="61"/>
      <c r="SI134" s="61"/>
      <c r="SJ134" s="61"/>
      <c r="SK134" s="61"/>
      <c r="SL134" s="61"/>
      <c r="SM134" s="61"/>
      <c r="SN134" s="61"/>
      <c r="SO134" s="61"/>
      <c r="SP134" s="61"/>
      <c r="SQ134" s="61"/>
      <c r="SR134" s="61"/>
      <c r="SS134" s="61"/>
      <c r="ST134" s="61"/>
      <c r="SU134" s="61"/>
      <c r="SV134" s="61"/>
      <c r="SW134" s="61"/>
      <c r="SX134" s="61"/>
      <c r="SY134" s="61"/>
      <c r="SZ134" s="61"/>
      <c r="TA134" s="61"/>
      <c r="TB134" s="61"/>
      <c r="TC134" s="61"/>
      <c r="TD134" s="61"/>
      <c r="TE134" s="61"/>
      <c r="TF134" s="61"/>
      <c r="TG134" s="61"/>
      <c r="TH134" s="61"/>
      <c r="TI134" s="61"/>
      <c r="TJ134" s="61"/>
      <c r="TK134" s="61"/>
      <c r="TL134" s="61"/>
      <c r="TM134" s="61"/>
      <c r="TN134" s="61"/>
      <c r="TO134" s="61"/>
      <c r="TP134" s="61"/>
      <c r="TQ134" s="61"/>
      <c r="TR134" s="61"/>
      <c r="TS134" s="61"/>
      <c r="TT134" s="61"/>
      <c r="TU134" s="61"/>
      <c r="TV134" s="61"/>
      <c r="TW134" s="61"/>
      <c r="TX134" s="61"/>
      <c r="TY134" s="61"/>
      <c r="TZ134" s="61"/>
      <c r="UA134" s="61"/>
      <c r="UB134" s="61"/>
      <c r="UC134" s="61"/>
      <c r="UD134" s="61"/>
      <c r="UE134" s="61"/>
      <c r="UF134" s="61"/>
      <c r="UG134" s="61"/>
      <c r="UH134" s="61"/>
      <c r="UI134" s="61"/>
      <c r="UJ134" s="61"/>
      <c r="UK134" s="61"/>
      <c r="UL134" s="61"/>
      <c r="UM134" s="61"/>
      <c r="UN134" s="61"/>
      <c r="UO134" s="61"/>
      <c r="UP134" s="61"/>
      <c r="UQ134" s="61"/>
      <c r="UR134" s="61"/>
      <c r="US134" s="61"/>
      <c r="UT134" s="61"/>
      <c r="UU134" s="61"/>
      <c r="UV134" s="61"/>
      <c r="UW134" s="61"/>
      <c r="UX134" s="61"/>
      <c r="UY134" s="61"/>
      <c r="UZ134" s="61"/>
      <c r="VA134" s="61"/>
      <c r="VB134" s="61"/>
      <c r="VC134" s="61"/>
      <c r="VD134" s="61"/>
      <c r="VE134" s="61"/>
      <c r="VF134" s="61"/>
      <c r="VG134" s="61"/>
      <c r="VH134" s="61"/>
      <c r="VI134" s="61"/>
      <c r="VJ134" s="61"/>
      <c r="VK134" s="61"/>
      <c r="VL134" s="61"/>
      <c r="VM134" s="61"/>
      <c r="VN134" s="61"/>
      <c r="VO134" s="61"/>
      <c r="VP134" s="61"/>
      <c r="VQ134" s="61"/>
      <c r="VR134" s="61"/>
      <c r="VS134" s="61"/>
      <c r="VT134" s="61"/>
      <c r="VU134" s="61"/>
      <c r="VV134" s="61"/>
      <c r="VW134" s="61"/>
      <c r="VX134" s="61"/>
      <c r="VY134" s="61"/>
      <c r="VZ134" s="61"/>
      <c r="WA134" s="61"/>
      <c r="WB134" s="61"/>
      <c r="WC134" s="61"/>
      <c r="WD134" s="61"/>
      <c r="WE134" s="61"/>
      <c r="WF134" s="61"/>
      <c r="WG134" s="61"/>
      <c r="WH134" s="61"/>
      <c r="WI134" s="61"/>
      <c r="WJ134" s="61"/>
      <c r="WK134" s="61"/>
      <c r="WL134" s="61"/>
      <c r="WM134" s="61"/>
      <c r="WN134" s="61"/>
      <c r="WO134" s="61"/>
      <c r="WP134" s="61"/>
      <c r="WQ134" s="61"/>
      <c r="WR134" s="61"/>
      <c r="WS134" s="61"/>
      <c r="WT134" s="61"/>
      <c r="WU134" s="61"/>
      <c r="WV134" s="61"/>
      <c r="WW134" s="61"/>
      <c r="WX134" s="61"/>
      <c r="WY134" s="61"/>
      <c r="WZ134" s="61"/>
      <c r="XA134" s="61"/>
      <c r="XB134" s="61"/>
      <c r="XC134" s="61"/>
      <c r="XD134" s="61"/>
      <c r="XE134" s="61"/>
      <c r="XF134" s="61"/>
      <c r="XG134" s="61"/>
      <c r="XH134" s="61"/>
      <c r="XI134" s="61"/>
      <c r="XJ134" s="61"/>
      <c r="XK134" s="61"/>
      <c r="XL134" s="61"/>
      <c r="XM134" s="61"/>
      <c r="XN134" s="61"/>
      <c r="XO134" s="61"/>
      <c r="XP134" s="61"/>
      <c r="XQ134" s="61"/>
      <c r="XR134" s="61"/>
      <c r="XS134" s="61"/>
      <c r="XT134" s="61"/>
      <c r="XU134" s="61"/>
      <c r="XV134" s="61"/>
      <c r="XW134" s="61"/>
      <c r="XX134" s="61"/>
      <c r="XY134" s="61"/>
      <c r="XZ134" s="61"/>
      <c r="YA134" s="61"/>
      <c r="YB134" s="61"/>
      <c r="YC134" s="61"/>
      <c r="YD134" s="61"/>
      <c r="YE134" s="61"/>
      <c r="YF134" s="61"/>
      <c r="YG134" s="61"/>
      <c r="YH134" s="61"/>
      <c r="YI134" s="61"/>
      <c r="YJ134" s="61"/>
      <c r="YK134" s="61"/>
      <c r="YL134" s="61"/>
      <c r="YM134" s="61"/>
      <c r="YN134" s="61"/>
      <c r="YO134" s="61"/>
      <c r="YP134" s="61"/>
      <c r="YQ134" s="61"/>
      <c r="YR134" s="61"/>
      <c r="YS134" s="61"/>
      <c r="YT134" s="61"/>
      <c r="YU134" s="61"/>
      <c r="YV134" s="61"/>
      <c r="YW134" s="61"/>
      <c r="YX134" s="61"/>
      <c r="YY134" s="61"/>
      <c r="YZ134" s="61"/>
      <c r="ZA134" s="61"/>
      <c r="ZB134" s="61"/>
      <c r="ZC134" s="61"/>
      <c r="ZD134" s="61"/>
      <c r="ZE134" s="61"/>
      <c r="ZF134" s="61"/>
      <c r="ZG134" s="61"/>
      <c r="ZH134" s="61"/>
      <c r="ZI134" s="61"/>
      <c r="ZJ134" s="61"/>
      <c r="ZK134" s="61"/>
      <c r="ZL134" s="61"/>
      <c r="ZM134" s="61"/>
      <c r="ZN134" s="61"/>
      <c r="ZO134" s="61"/>
      <c r="ZP134" s="61"/>
      <c r="ZQ134" s="61"/>
      <c r="ZR134" s="61"/>
      <c r="ZS134" s="61"/>
      <c r="ZT134" s="61"/>
      <c r="ZU134" s="61"/>
      <c r="ZV134" s="61"/>
      <c r="ZW134" s="61"/>
      <c r="ZX134" s="61"/>
      <c r="ZY134" s="61"/>
      <c r="ZZ134" s="61"/>
      <c r="AAA134" s="61"/>
      <c r="AAB134" s="61"/>
      <c r="AAC134" s="61"/>
      <c r="AAD134" s="61"/>
      <c r="AAE134" s="61"/>
      <c r="AAF134" s="61"/>
      <c r="AAG134" s="61"/>
      <c r="AAH134" s="61"/>
      <c r="AAI134" s="61"/>
      <c r="AAJ134" s="61"/>
      <c r="AAK134" s="61"/>
      <c r="AAL134" s="61"/>
      <c r="AAM134" s="61"/>
      <c r="AAN134" s="61"/>
      <c r="AAO134" s="61"/>
      <c r="AAP134" s="61"/>
      <c r="AAQ134" s="61"/>
      <c r="AAR134" s="61"/>
      <c r="AAS134" s="61"/>
      <c r="AAT134" s="61"/>
      <c r="AAU134" s="61"/>
      <c r="AAV134" s="61"/>
      <c r="AAW134" s="61"/>
      <c r="AAX134" s="61"/>
      <c r="AAY134" s="61"/>
      <c r="AAZ134" s="61"/>
      <c r="ABA134" s="61"/>
      <c r="ABB134" s="61"/>
      <c r="ABC134" s="61"/>
      <c r="ABD134" s="61"/>
      <c r="ABE134" s="61"/>
      <c r="ABF134" s="61"/>
      <c r="ABG134" s="61"/>
      <c r="ABH134" s="61"/>
      <c r="ABI134" s="61"/>
      <c r="ABJ134" s="61"/>
      <c r="ABK134" s="61"/>
      <c r="ABL134" s="61"/>
      <c r="ABM134" s="61"/>
      <c r="ABN134" s="61"/>
      <c r="ABO134" s="61"/>
      <c r="ABP134" s="61"/>
      <c r="ABQ134" s="61"/>
      <c r="ABR134" s="61"/>
      <c r="ABS134" s="61"/>
      <c r="ABT134" s="61"/>
      <c r="ABU134" s="61"/>
      <c r="ABV134" s="61"/>
      <c r="ABW134" s="61"/>
      <c r="ABX134" s="61"/>
      <c r="ABY134" s="61"/>
      <c r="ABZ134" s="61"/>
      <c r="ACA134" s="61"/>
      <c r="ACB134" s="61"/>
      <c r="ACC134" s="61"/>
      <c r="ACD134" s="61"/>
      <c r="ACE134" s="61"/>
      <c r="ACF134" s="61"/>
      <c r="ACG134" s="61"/>
      <c r="ACH134" s="61"/>
      <c r="ACI134" s="61"/>
      <c r="ACJ134" s="61"/>
      <c r="ACK134" s="61"/>
      <c r="ACL134" s="61"/>
      <c r="ACM134" s="61"/>
      <c r="ACN134" s="61"/>
      <c r="ACO134" s="61"/>
      <c r="ACP134" s="61"/>
      <c r="ACQ134" s="61"/>
      <c r="ACR134" s="61"/>
      <c r="ACS134" s="61"/>
      <c r="ACT134" s="61"/>
      <c r="ACU134" s="61"/>
      <c r="ACV134" s="61"/>
      <c r="ACW134" s="61"/>
      <c r="ACX134" s="61"/>
      <c r="ACY134" s="61"/>
      <c r="ACZ134" s="61"/>
      <c r="ADA134" s="61"/>
      <c r="ADB134" s="61"/>
      <c r="ADC134" s="61"/>
      <c r="ADD134" s="61"/>
      <c r="ADE134" s="61"/>
      <c r="ADF134" s="61"/>
      <c r="ADG134" s="61"/>
      <c r="ADH134" s="61"/>
      <c r="ADI134" s="61"/>
      <c r="ADJ134" s="61"/>
      <c r="ADK134" s="61"/>
      <c r="ADL134" s="61"/>
      <c r="ADM134" s="61"/>
      <c r="ADN134" s="61"/>
      <c r="ADO134" s="61"/>
      <c r="ADP134" s="61"/>
      <c r="ADQ134" s="61"/>
      <c r="ADR134" s="61"/>
      <c r="ADS134" s="61"/>
      <c r="ADT134" s="61"/>
      <c r="ADU134" s="61"/>
      <c r="ADV134" s="61"/>
      <c r="ADW134" s="61"/>
      <c r="ADX134" s="61"/>
      <c r="ADY134" s="61"/>
      <c r="ADZ134" s="61"/>
      <c r="AEA134" s="61"/>
      <c r="AEB134" s="61"/>
      <c r="AEC134" s="61"/>
      <c r="AED134" s="61"/>
      <c r="AEE134" s="61"/>
      <c r="AEF134" s="61"/>
      <c r="AEG134" s="61"/>
      <c r="AEH134" s="61"/>
      <c r="AEI134" s="61"/>
      <c r="AEJ134" s="61"/>
      <c r="AEK134" s="61"/>
      <c r="AEL134" s="61"/>
      <c r="AEM134" s="61"/>
      <c r="AEN134" s="61"/>
      <c r="AEO134" s="61"/>
      <c r="AEP134" s="61"/>
      <c r="AEQ134" s="61"/>
      <c r="AER134" s="61"/>
      <c r="AES134" s="61"/>
      <c r="AET134" s="61"/>
      <c r="AEU134" s="61"/>
      <c r="AEV134" s="61"/>
      <c r="AEW134" s="61"/>
      <c r="AEX134" s="61"/>
      <c r="AEY134" s="61"/>
      <c r="AEZ134" s="61"/>
      <c r="AFA134" s="61"/>
      <c r="AFB134" s="61"/>
      <c r="AFC134" s="61"/>
      <c r="AFD134" s="61"/>
      <c r="AFE134" s="61"/>
      <c r="AFF134" s="61"/>
      <c r="AFG134" s="61"/>
      <c r="AFH134" s="61"/>
      <c r="AFI134" s="61"/>
      <c r="AFJ134" s="61"/>
      <c r="AFK134" s="61"/>
      <c r="AFL134" s="61"/>
      <c r="AFM134" s="61"/>
      <c r="AFN134" s="61"/>
      <c r="AFO134" s="61"/>
      <c r="AFP134" s="61"/>
      <c r="AFQ134" s="61"/>
      <c r="AFR134" s="61"/>
      <c r="AFS134" s="61"/>
      <c r="AFT134" s="61"/>
      <c r="AFU134" s="61"/>
      <c r="AFV134" s="61"/>
      <c r="AFW134" s="61"/>
      <c r="AFX134" s="61"/>
      <c r="AFY134" s="61"/>
      <c r="AFZ134" s="61"/>
      <c r="AGA134" s="61"/>
      <c r="AGB134" s="61"/>
      <c r="AGC134" s="61"/>
      <c r="AGD134" s="61"/>
      <c r="AGE134" s="61"/>
      <c r="AGF134" s="61"/>
      <c r="AGG134" s="61"/>
      <c r="AGH134" s="61"/>
      <c r="AGI134" s="61"/>
      <c r="AGJ134" s="61"/>
      <c r="AGK134" s="61"/>
      <c r="AGL134" s="61"/>
      <c r="AGM134" s="61"/>
      <c r="AGN134" s="61"/>
      <c r="AGO134" s="61"/>
      <c r="AGP134" s="61"/>
      <c r="AGQ134" s="61"/>
      <c r="AGR134" s="61"/>
      <c r="AGS134" s="61"/>
      <c r="AGT134" s="61"/>
      <c r="AGU134" s="61"/>
      <c r="AGV134" s="61"/>
      <c r="AGW134" s="61"/>
      <c r="AGX134" s="61"/>
      <c r="AGY134" s="61"/>
      <c r="AGZ134" s="61"/>
      <c r="AHA134" s="61"/>
      <c r="AHB134" s="61"/>
      <c r="AHC134" s="61"/>
      <c r="AHD134" s="61"/>
      <c r="AHE134" s="61"/>
      <c r="AHF134" s="61"/>
      <c r="AHG134" s="61"/>
      <c r="AHH134" s="61"/>
      <c r="AHI134" s="61"/>
      <c r="AHJ134" s="61"/>
      <c r="AHK134" s="61"/>
      <c r="AHL134" s="61"/>
      <c r="AHM134" s="61"/>
      <c r="AHN134" s="61"/>
      <c r="AHO134" s="61"/>
      <c r="AHP134" s="61"/>
      <c r="AHQ134" s="61"/>
      <c r="AHR134" s="61"/>
      <c r="AHS134" s="61"/>
      <c r="AHT134" s="61"/>
      <c r="AHU134" s="61"/>
      <c r="AHV134" s="61"/>
      <c r="AHW134" s="61"/>
      <c r="AHX134" s="61"/>
      <c r="AHY134" s="61"/>
      <c r="AHZ134" s="61"/>
      <c r="AIA134" s="61"/>
      <c r="AIB134" s="61"/>
      <c r="AIC134" s="61"/>
      <c r="AID134" s="61"/>
      <c r="AIE134" s="61"/>
      <c r="AIF134" s="61"/>
      <c r="AIG134" s="61"/>
      <c r="AIH134" s="61"/>
      <c r="AII134" s="61"/>
      <c r="AIJ134" s="61"/>
      <c r="AIK134" s="61"/>
      <c r="AIL134" s="61"/>
      <c r="AIM134" s="61"/>
      <c r="AIN134" s="61"/>
      <c r="AIO134" s="61"/>
      <c r="AIP134" s="61"/>
      <c r="AIQ134" s="61"/>
      <c r="AIR134" s="61"/>
      <c r="AIS134" s="61"/>
      <c r="AIT134" s="61"/>
      <c r="AIU134" s="61"/>
      <c r="AIV134" s="61"/>
      <c r="AIW134" s="61"/>
      <c r="AIX134" s="61"/>
      <c r="AIY134" s="61"/>
      <c r="AIZ134" s="61"/>
      <c r="AJA134" s="61"/>
      <c r="AJB134" s="61"/>
      <c r="AJC134" s="61"/>
      <c r="AJD134" s="61"/>
      <c r="AJE134" s="61"/>
      <c r="AJF134" s="61"/>
      <c r="AJG134" s="61"/>
      <c r="AJH134" s="61"/>
      <c r="AJI134" s="61"/>
      <c r="AJJ134" s="61"/>
      <c r="AJK134" s="61"/>
      <c r="AJL134" s="61"/>
      <c r="AJM134" s="61"/>
      <c r="AJN134" s="61"/>
      <c r="AJO134" s="61"/>
      <c r="AJP134" s="61"/>
      <c r="AJQ134" s="61"/>
      <c r="AJR134" s="61"/>
      <c r="AJS134" s="61"/>
      <c r="AJT134" s="61"/>
      <c r="AJU134" s="61"/>
      <c r="AJV134" s="61"/>
      <c r="AJW134" s="61"/>
      <c r="AJX134" s="61"/>
      <c r="AJY134" s="61"/>
      <c r="AJZ134" s="61"/>
      <c r="AKA134" s="61"/>
      <c r="AKB134" s="61"/>
      <c r="AKC134" s="61"/>
      <c r="AKD134" s="61"/>
      <c r="AKE134" s="61"/>
      <c r="AKF134" s="61"/>
      <c r="AKG134" s="61"/>
      <c r="AKH134" s="61"/>
      <c r="AKI134" s="61"/>
      <c r="AKJ134" s="61"/>
      <c r="AKK134" s="61"/>
      <c r="AKL134" s="61"/>
      <c r="AKM134" s="61"/>
      <c r="AKN134" s="61"/>
      <c r="AKO134" s="61"/>
      <c r="AKP134" s="61"/>
      <c r="AKQ134" s="61"/>
      <c r="AKR134" s="61"/>
      <c r="AKS134" s="61"/>
      <c r="AKT134" s="61"/>
      <c r="AKU134" s="61"/>
      <c r="AKV134" s="61"/>
      <c r="AKW134" s="61"/>
      <c r="AKX134" s="61"/>
      <c r="AKY134" s="61"/>
      <c r="AKZ134" s="61"/>
      <c r="ALA134" s="61"/>
      <c r="ALB134" s="61"/>
      <c r="ALC134" s="61"/>
      <c r="ALD134" s="61"/>
      <c r="ALE134" s="61"/>
      <c r="ALF134" s="61"/>
      <c r="ALG134" s="61"/>
      <c r="ALH134" s="61"/>
      <c r="ALI134" s="61"/>
      <c r="ALJ134" s="61"/>
      <c r="ALK134" s="61"/>
      <c r="ALL134" s="61"/>
      <c r="ALM134" s="61"/>
      <c r="ALN134" s="61"/>
      <c r="ALO134" s="61"/>
      <c r="ALP134" s="61"/>
      <c r="ALQ134" s="61"/>
      <c r="ALR134" s="61"/>
      <c r="ALS134" s="61"/>
      <c r="ALT134" s="61"/>
      <c r="ALU134" s="61"/>
      <c r="ALV134" s="61"/>
      <c r="ALW134" s="61"/>
      <c r="ALX134" s="61"/>
      <c r="ALY134" s="61"/>
      <c r="ALZ134" s="61"/>
      <c r="AMA134" s="61"/>
      <c r="AMB134" s="61"/>
      <c r="AMC134" s="61"/>
      <c r="AMD134" s="61"/>
      <c r="AME134" s="61"/>
      <c r="AMF134" s="61"/>
      <c r="AMG134" s="61"/>
      <c r="AMH134" s="61"/>
      <c r="AMI134" s="61"/>
      <c r="AMJ134" s="61"/>
      <c r="AMK134" s="61"/>
      <c r="AML134" s="61"/>
      <c r="AMM134" s="61"/>
      <c r="AMN134" s="61"/>
      <c r="AMO134" s="61"/>
      <c r="AMP134" s="61"/>
      <c r="AMQ134" s="61"/>
      <c r="AMR134" s="61"/>
      <c r="AMS134" s="61"/>
      <c r="AMT134" s="61"/>
      <c r="AMU134" s="61"/>
      <c r="AMV134" s="61"/>
      <c r="AMW134" s="61"/>
      <c r="AMX134" s="61"/>
      <c r="AMY134" s="61"/>
      <c r="AMZ134" s="61"/>
      <c r="ANA134" s="61"/>
      <c r="ANB134" s="61"/>
      <c r="ANC134" s="61"/>
      <c r="AND134" s="61"/>
      <c r="ANE134" s="61"/>
      <c r="ANF134" s="61"/>
      <c r="ANG134" s="61"/>
      <c r="ANH134" s="61"/>
      <c r="ANI134" s="61"/>
      <c r="ANJ134" s="61"/>
      <c r="ANK134" s="61"/>
      <c r="ANL134" s="61"/>
      <c r="ANM134" s="61"/>
      <c r="ANN134" s="61"/>
      <c r="ANO134" s="61"/>
      <c r="ANP134" s="61"/>
      <c r="ANQ134" s="61"/>
      <c r="ANR134" s="61"/>
      <c r="ANS134" s="61"/>
      <c r="ANT134" s="61"/>
      <c r="ANU134" s="61"/>
      <c r="ANV134" s="61"/>
      <c r="ANW134" s="61"/>
      <c r="ANX134" s="61"/>
      <c r="ANY134" s="61"/>
      <c r="ANZ134" s="61"/>
      <c r="AOA134" s="61"/>
      <c r="AOB134" s="61"/>
      <c r="AOC134" s="61"/>
      <c r="AOD134" s="61"/>
      <c r="AOE134" s="61"/>
      <c r="AOF134" s="61"/>
      <c r="AOG134" s="61"/>
      <c r="AOH134" s="61"/>
      <c r="AOI134" s="61"/>
      <c r="AOJ134" s="61"/>
      <c r="AOK134" s="61"/>
      <c r="AOL134" s="61"/>
      <c r="AOM134" s="61"/>
      <c r="AON134" s="61"/>
      <c r="AOO134" s="61"/>
      <c r="AOP134" s="61"/>
      <c r="AOQ134" s="61"/>
      <c r="AOR134" s="61"/>
      <c r="AOS134" s="61"/>
      <c r="AOT134" s="61"/>
      <c r="AOU134" s="61"/>
      <c r="AOV134" s="61"/>
      <c r="AOW134" s="61"/>
      <c r="AOX134" s="61"/>
      <c r="AOY134" s="61"/>
      <c r="AOZ134" s="61"/>
      <c r="APA134" s="61"/>
      <c r="APB134" s="61"/>
      <c r="APC134" s="61"/>
      <c r="APD134" s="61"/>
      <c r="APE134" s="61"/>
      <c r="APF134" s="61"/>
      <c r="APG134" s="61"/>
      <c r="APH134" s="61"/>
      <c r="API134" s="61"/>
      <c r="APJ134" s="61"/>
      <c r="APK134" s="61"/>
      <c r="APL134" s="61"/>
      <c r="APM134" s="61"/>
      <c r="APN134" s="61"/>
      <c r="APO134" s="61"/>
      <c r="APP134" s="61"/>
      <c r="APQ134" s="61"/>
      <c r="APR134" s="61"/>
      <c r="APS134" s="61"/>
      <c r="APT134" s="61"/>
      <c r="APU134" s="61"/>
      <c r="APV134" s="61"/>
      <c r="APW134" s="61"/>
      <c r="APX134" s="61"/>
      <c r="APY134" s="61"/>
      <c r="APZ134" s="61"/>
      <c r="AQA134" s="61"/>
      <c r="AQB134" s="61"/>
      <c r="AQC134" s="61"/>
      <c r="AQD134" s="61"/>
      <c r="AQE134" s="61"/>
      <c r="AQF134" s="61"/>
      <c r="AQG134" s="61"/>
      <c r="AQH134" s="61"/>
      <c r="AQI134" s="61"/>
      <c r="AQJ134" s="61"/>
      <c r="AQK134" s="61"/>
      <c r="AQL134" s="61"/>
      <c r="AQM134" s="61"/>
      <c r="AQN134" s="61"/>
      <c r="AQO134" s="61"/>
      <c r="AQP134" s="61"/>
      <c r="AQQ134" s="61"/>
      <c r="AQR134" s="61"/>
      <c r="AQS134" s="61"/>
      <c r="AQT134" s="61"/>
      <c r="AQU134" s="61"/>
      <c r="AQV134" s="61"/>
      <c r="AQW134" s="61"/>
      <c r="AQX134" s="61"/>
      <c r="AQY134" s="61"/>
      <c r="AQZ134" s="61"/>
      <c r="ARA134" s="61"/>
      <c r="ARB134" s="61"/>
      <c r="ARC134" s="61"/>
      <c r="ARD134" s="61"/>
      <c r="ARE134" s="61"/>
      <c r="ARF134" s="61"/>
      <c r="ARG134" s="61"/>
      <c r="ARH134" s="61"/>
      <c r="ARI134" s="61"/>
      <c r="ARJ134" s="61"/>
      <c r="ARK134" s="61"/>
      <c r="ARL134" s="61"/>
      <c r="ARM134" s="61"/>
      <c r="ARN134" s="61"/>
      <c r="ARO134" s="61"/>
      <c r="ARP134" s="61"/>
      <c r="ARQ134" s="61"/>
      <c r="ARR134" s="61"/>
      <c r="ARS134" s="61"/>
      <c r="ART134" s="61"/>
      <c r="ARU134" s="61"/>
      <c r="ARV134" s="61"/>
      <c r="ARW134" s="61"/>
      <c r="ARX134" s="61"/>
      <c r="ARY134" s="61"/>
      <c r="ARZ134" s="61"/>
      <c r="ASA134" s="61"/>
      <c r="ASB134" s="61"/>
      <c r="ASC134" s="61"/>
      <c r="ASD134" s="61"/>
      <c r="ASE134" s="61"/>
      <c r="ASF134" s="61"/>
      <c r="ASG134" s="61"/>
      <c r="ASH134" s="61"/>
      <c r="ASI134" s="61"/>
      <c r="ASJ134" s="61"/>
      <c r="ASK134" s="61"/>
      <c r="ASL134" s="61"/>
      <c r="ASM134" s="61"/>
      <c r="ASN134" s="61"/>
      <c r="ASO134" s="61"/>
      <c r="ASP134" s="61"/>
      <c r="ASQ134" s="61"/>
      <c r="ASR134" s="61"/>
      <c r="ASS134" s="61"/>
      <c r="AST134" s="61"/>
      <c r="ASU134" s="61"/>
      <c r="ASV134" s="61"/>
      <c r="ASW134" s="61"/>
      <c r="ASX134" s="61"/>
      <c r="ASY134" s="61"/>
      <c r="ASZ134" s="61"/>
      <c r="ATA134" s="61"/>
      <c r="ATB134" s="61"/>
      <c r="ATC134" s="61"/>
      <c r="ATD134" s="61"/>
      <c r="ATE134" s="61"/>
      <c r="ATF134" s="61"/>
      <c r="ATG134" s="61"/>
      <c r="ATH134" s="61"/>
      <c r="ATI134" s="61"/>
      <c r="ATJ134" s="61"/>
      <c r="ATK134" s="61"/>
      <c r="ATL134" s="61"/>
      <c r="ATM134" s="61"/>
      <c r="ATN134" s="61"/>
      <c r="ATO134" s="61"/>
      <c r="ATP134" s="61"/>
      <c r="ATQ134" s="61"/>
      <c r="ATR134" s="61"/>
      <c r="ATS134" s="61"/>
      <c r="ATT134" s="61"/>
      <c r="ATU134" s="61"/>
      <c r="ATV134" s="61"/>
      <c r="ATW134" s="61"/>
      <c r="ATX134" s="61"/>
      <c r="ATY134" s="61"/>
      <c r="ATZ134" s="61"/>
      <c r="AUA134" s="61"/>
      <c r="AUB134" s="61"/>
      <c r="AUC134" s="61"/>
      <c r="AUD134" s="61"/>
      <c r="AUE134" s="61"/>
      <c r="AUF134" s="61"/>
      <c r="AUG134" s="61"/>
      <c r="AUH134" s="61"/>
      <c r="AUI134" s="61"/>
      <c r="AUJ134" s="61"/>
      <c r="AUK134" s="61"/>
      <c r="AUL134" s="61"/>
      <c r="AUM134" s="61"/>
      <c r="AUN134" s="61"/>
      <c r="AUO134" s="61"/>
      <c r="AUP134" s="61"/>
      <c r="AUQ134" s="61"/>
      <c r="AUR134" s="61"/>
      <c r="AUS134" s="61"/>
      <c r="AUT134" s="61"/>
      <c r="AUU134" s="61"/>
      <c r="AUV134" s="61"/>
      <c r="AUW134" s="61"/>
      <c r="AUX134" s="61"/>
      <c r="AUY134" s="61"/>
      <c r="AUZ134" s="61"/>
      <c r="AVA134" s="61"/>
      <c r="AVB134" s="61"/>
      <c r="AVC134" s="61"/>
      <c r="AVD134" s="61"/>
      <c r="AVE134" s="61"/>
      <c r="AVF134" s="61"/>
      <c r="AVG134" s="61"/>
      <c r="AVH134" s="61"/>
      <c r="AVI134" s="61"/>
      <c r="AVJ134" s="61"/>
      <c r="AVK134" s="61"/>
      <c r="AVL134" s="61"/>
      <c r="AVM134" s="61"/>
      <c r="AVN134" s="61"/>
      <c r="AVO134" s="61"/>
      <c r="AVP134" s="61"/>
      <c r="AVQ134" s="61"/>
      <c r="AVR134" s="61"/>
      <c r="AVS134" s="61"/>
      <c r="AVT134" s="61"/>
      <c r="AVU134" s="61"/>
      <c r="AVV134" s="61"/>
      <c r="AVW134" s="61"/>
      <c r="AVX134" s="61"/>
      <c r="AVY134" s="61"/>
      <c r="AVZ134" s="61"/>
      <c r="AWA134" s="61"/>
      <c r="AWB134" s="61"/>
      <c r="AWC134" s="61"/>
      <c r="AWD134" s="61"/>
      <c r="AWE134" s="61"/>
      <c r="AWF134" s="61"/>
      <c r="AWG134" s="61"/>
      <c r="AWH134" s="61"/>
      <c r="AWI134" s="61"/>
      <c r="AWJ134" s="61"/>
      <c r="AWK134" s="61"/>
      <c r="AWL134" s="61"/>
      <c r="AWM134" s="61"/>
      <c r="AWN134" s="61"/>
      <c r="AWO134" s="61"/>
      <c r="AWP134" s="61"/>
      <c r="AWQ134" s="61"/>
      <c r="AWR134" s="61"/>
      <c r="AWS134" s="61"/>
      <c r="AWT134" s="61"/>
      <c r="AWU134" s="61"/>
      <c r="AWV134" s="61"/>
      <c r="AWW134" s="61"/>
      <c r="AWX134" s="61"/>
      <c r="AWY134" s="61"/>
      <c r="AWZ134" s="61"/>
      <c r="AXA134" s="61"/>
      <c r="AXB134" s="61"/>
      <c r="AXC134" s="61"/>
      <c r="AXD134" s="61"/>
      <c r="AXE134" s="61"/>
      <c r="AXF134" s="61"/>
      <c r="AXG134" s="61"/>
      <c r="AXH134" s="61"/>
      <c r="AXI134" s="61"/>
      <c r="AXJ134" s="61"/>
      <c r="AXK134" s="61"/>
      <c r="AXL134" s="61"/>
      <c r="AXM134" s="61"/>
      <c r="AXN134" s="61"/>
      <c r="AXO134" s="61"/>
      <c r="AXP134" s="61"/>
      <c r="AXQ134" s="61"/>
      <c r="AXR134" s="61"/>
      <c r="AXS134" s="61"/>
      <c r="AXT134" s="61"/>
      <c r="AXU134" s="61"/>
      <c r="AXV134" s="61"/>
      <c r="AXW134" s="61"/>
      <c r="AXX134" s="61"/>
      <c r="AXY134" s="61"/>
      <c r="AXZ134" s="61"/>
      <c r="AYA134" s="61"/>
      <c r="AYB134" s="61"/>
      <c r="AYC134" s="61"/>
      <c r="AYD134" s="61"/>
      <c r="AYE134" s="61"/>
      <c r="AYF134" s="61"/>
      <c r="AYG134" s="61"/>
      <c r="AYH134" s="61"/>
      <c r="AYI134" s="61"/>
      <c r="AYJ134" s="61"/>
      <c r="AYK134" s="61"/>
      <c r="AYL134" s="61"/>
      <c r="AYM134" s="61"/>
      <c r="AYN134" s="61"/>
      <c r="AYO134" s="61"/>
      <c r="AYP134" s="61"/>
      <c r="AYQ134" s="61"/>
      <c r="AYR134" s="61"/>
      <c r="AYS134" s="61"/>
      <c r="AYT134" s="61"/>
      <c r="AYU134" s="61"/>
      <c r="AYV134" s="61"/>
      <c r="AYW134" s="61"/>
      <c r="AYX134" s="61"/>
      <c r="AYY134" s="61"/>
      <c r="AYZ134" s="61"/>
      <c r="AZA134" s="61"/>
      <c r="AZB134" s="61"/>
      <c r="AZC134" s="61"/>
      <c r="AZD134" s="61"/>
      <c r="AZE134" s="61"/>
      <c r="AZF134" s="61"/>
      <c r="AZG134" s="61"/>
      <c r="AZH134" s="61"/>
      <c r="AZI134" s="61"/>
      <c r="AZJ134" s="61"/>
      <c r="AZK134" s="61"/>
      <c r="AZL134" s="61"/>
      <c r="AZM134" s="61"/>
      <c r="AZN134" s="61"/>
      <c r="AZO134" s="61"/>
      <c r="AZP134" s="61"/>
      <c r="AZQ134" s="61"/>
      <c r="AZR134" s="61"/>
      <c r="AZS134" s="61"/>
      <c r="AZT134" s="61"/>
      <c r="AZU134" s="61"/>
      <c r="AZV134" s="61"/>
      <c r="AZW134" s="61"/>
      <c r="AZX134" s="61"/>
      <c r="AZY134" s="61"/>
      <c r="AZZ134" s="61"/>
      <c r="BAA134" s="61"/>
      <c r="BAB134" s="61"/>
      <c r="BAC134" s="61"/>
      <c r="BAD134" s="61"/>
      <c r="BAE134" s="61"/>
      <c r="BAF134" s="61"/>
      <c r="BAG134" s="61"/>
      <c r="BAH134" s="61"/>
      <c r="BAI134" s="61"/>
      <c r="BAJ134" s="61"/>
      <c r="BAK134" s="61"/>
      <c r="BAL134" s="61"/>
      <c r="BAM134" s="61"/>
      <c r="BAN134" s="61"/>
      <c r="BAO134" s="61"/>
      <c r="BAP134" s="61"/>
      <c r="BAQ134" s="61"/>
      <c r="BAR134" s="61"/>
      <c r="BAS134" s="61"/>
      <c r="BAT134" s="61"/>
      <c r="BAU134" s="61"/>
      <c r="BAV134" s="61"/>
      <c r="BAW134" s="61"/>
      <c r="BAX134" s="61"/>
      <c r="BAY134" s="61"/>
      <c r="BAZ134" s="61"/>
      <c r="BBA134" s="61"/>
      <c r="BBB134" s="61"/>
      <c r="BBC134" s="61"/>
      <c r="BBD134" s="61"/>
      <c r="BBE134" s="61"/>
      <c r="BBF134" s="61"/>
      <c r="BBG134" s="61"/>
      <c r="BBH134" s="61"/>
      <c r="BBI134" s="61"/>
      <c r="BBJ134" s="61"/>
      <c r="BBK134" s="61"/>
      <c r="BBL134" s="61"/>
      <c r="BBM134" s="61"/>
      <c r="BBN134" s="61"/>
      <c r="BBO134" s="61"/>
      <c r="BBP134" s="61"/>
      <c r="BBQ134" s="61"/>
      <c r="BBR134" s="61"/>
      <c r="BBS134" s="61"/>
      <c r="BBT134" s="61"/>
      <c r="BBU134" s="61"/>
      <c r="BBV134" s="61"/>
      <c r="BBW134" s="61"/>
      <c r="BBX134" s="61"/>
      <c r="BBY134" s="61"/>
      <c r="BBZ134" s="61"/>
      <c r="BCA134" s="61"/>
      <c r="BCB134" s="61"/>
      <c r="BCC134" s="61"/>
      <c r="BCD134" s="61"/>
      <c r="BCE134" s="61"/>
      <c r="BCF134" s="61"/>
      <c r="BCG134" s="61"/>
      <c r="BCH134" s="61"/>
      <c r="BCI134" s="61"/>
      <c r="BCJ134" s="61"/>
      <c r="BCK134" s="61"/>
      <c r="BCL134" s="61"/>
      <c r="BCM134" s="61"/>
      <c r="BCN134" s="61"/>
      <c r="BCO134" s="61"/>
      <c r="BCP134" s="61"/>
      <c r="BCQ134" s="61"/>
      <c r="BCR134" s="61"/>
      <c r="BCS134" s="61"/>
      <c r="BCT134" s="61"/>
      <c r="BCU134" s="61"/>
      <c r="BCV134" s="61"/>
      <c r="BCW134" s="61"/>
      <c r="BCX134" s="61"/>
      <c r="BCY134" s="61"/>
      <c r="BCZ134" s="61"/>
      <c r="BDA134" s="61"/>
      <c r="BDB134" s="61"/>
      <c r="BDC134" s="61"/>
      <c r="BDD134" s="61"/>
      <c r="BDE134" s="61"/>
      <c r="BDF134" s="61"/>
      <c r="BDG134" s="61"/>
      <c r="BDH134" s="61"/>
      <c r="BDI134" s="61"/>
      <c r="BDJ134" s="61"/>
      <c r="BDK134" s="61"/>
      <c r="BDL134" s="61"/>
      <c r="BDM134" s="61"/>
      <c r="BDN134" s="61"/>
      <c r="BDO134" s="61"/>
      <c r="BDP134" s="61"/>
      <c r="BDQ134" s="61"/>
      <c r="BDR134" s="61"/>
      <c r="BDS134" s="61"/>
      <c r="BDT134" s="61"/>
      <c r="BDU134" s="61"/>
      <c r="BDV134" s="61"/>
      <c r="BDW134" s="61"/>
      <c r="BDX134" s="61"/>
      <c r="BDY134" s="61"/>
      <c r="BDZ134" s="61"/>
      <c r="BEA134" s="61"/>
      <c r="BEB134" s="61"/>
      <c r="BEC134" s="61"/>
      <c r="BED134" s="61"/>
      <c r="BEE134" s="61"/>
      <c r="BEF134" s="61"/>
      <c r="BEG134" s="61"/>
      <c r="BEH134" s="61"/>
      <c r="BEI134" s="61"/>
      <c r="BEJ134" s="61"/>
      <c r="BEK134" s="61"/>
      <c r="BEL134" s="61"/>
      <c r="BEM134" s="61"/>
      <c r="BEN134" s="61"/>
      <c r="BEO134" s="61"/>
      <c r="BEP134" s="61"/>
      <c r="BEQ134" s="61"/>
      <c r="BER134" s="61"/>
      <c r="BES134" s="61"/>
      <c r="BET134" s="61"/>
      <c r="BEU134" s="61"/>
      <c r="BEV134" s="61"/>
      <c r="BEW134" s="61"/>
      <c r="BEX134" s="61"/>
      <c r="BEY134" s="61"/>
      <c r="BEZ134" s="61"/>
      <c r="BFA134" s="61"/>
      <c r="BFB134" s="61"/>
      <c r="BFC134" s="61"/>
      <c r="BFD134" s="61"/>
      <c r="BFE134" s="61"/>
      <c r="BFF134" s="61"/>
      <c r="BFG134" s="61"/>
      <c r="BFH134" s="61"/>
      <c r="BFI134" s="61"/>
      <c r="BFJ134" s="61"/>
      <c r="BFK134" s="61"/>
      <c r="BFL134" s="61"/>
      <c r="BFM134" s="61"/>
      <c r="BFN134" s="61"/>
      <c r="BFO134" s="61"/>
      <c r="BFP134" s="61"/>
      <c r="BFQ134" s="61"/>
      <c r="BFR134" s="61"/>
      <c r="BFS134" s="61"/>
      <c r="BFT134" s="61"/>
      <c r="BFU134" s="61"/>
      <c r="BFV134" s="61"/>
      <c r="BFW134" s="61"/>
      <c r="BFX134" s="61"/>
      <c r="BFY134" s="61"/>
      <c r="BFZ134" s="61"/>
      <c r="BGA134" s="61"/>
      <c r="BGB134" s="61"/>
      <c r="BGC134" s="61"/>
      <c r="BGD134" s="61"/>
      <c r="BGE134" s="61"/>
      <c r="BGF134" s="61"/>
      <c r="BGG134" s="61"/>
      <c r="BGH134" s="61"/>
      <c r="BGI134" s="61"/>
      <c r="BGJ134" s="61"/>
      <c r="BGK134" s="61"/>
      <c r="BGL134" s="61"/>
      <c r="BGM134" s="61"/>
      <c r="BGN134" s="61"/>
      <c r="BGO134" s="61"/>
      <c r="BGP134" s="61"/>
      <c r="BGQ134" s="61"/>
      <c r="BGR134" s="61"/>
      <c r="BGS134" s="61"/>
      <c r="BGT134" s="61"/>
      <c r="BGU134" s="61"/>
      <c r="BGV134" s="61"/>
      <c r="BGW134" s="61"/>
      <c r="BGX134" s="61"/>
      <c r="BGY134" s="61"/>
      <c r="BGZ134" s="61"/>
      <c r="BHA134" s="61"/>
      <c r="BHB134" s="61"/>
      <c r="BHC134" s="61"/>
      <c r="BHD134" s="61"/>
      <c r="BHE134" s="61"/>
      <c r="BHF134" s="61"/>
      <c r="BHG134" s="61"/>
      <c r="BHH134" s="61"/>
      <c r="BHI134" s="61"/>
      <c r="BHJ134" s="61"/>
      <c r="BHK134" s="61"/>
      <c r="BHL134" s="61"/>
      <c r="BHM134" s="61"/>
      <c r="BHN134" s="61"/>
      <c r="BHO134" s="61"/>
      <c r="BHP134" s="61"/>
      <c r="BHQ134" s="61"/>
      <c r="BHR134" s="61"/>
      <c r="BHS134" s="61"/>
      <c r="BHT134" s="61"/>
      <c r="BHU134" s="61"/>
      <c r="BHV134" s="61"/>
      <c r="BHW134" s="61"/>
      <c r="BHX134" s="61"/>
      <c r="BHY134" s="61"/>
      <c r="BHZ134" s="61"/>
      <c r="BIA134" s="61"/>
      <c r="BIB134" s="61"/>
      <c r="BIC134" s="61"/>
      <c r="BID134" s="61"/>
      <c r="BIE134" s="61"/>
      <c r="BIF134" s="61"/>
      <c r="BIG134" s="61"/>
      <c r="BIH134" s="61"/>
      <c r="BII134" s="61"/>
      <c r="BIJ134" s="61"/>
      <c r="BIK134" s="61"/>
      <c r="BIL134" s="61"/>
      <c r="BIM134" s="61"/>
      <c r="BIN134" s="61"/>
      <c r="BIO134" s="61"/>
      <c r="BIP134" s="61"/>
      <c r="BIQ134" s="61"/>
      <c r="BIR134" s="61"/>
      <c r="BIS134" s="61"/>
      <c r="BIT134" s="61"/>
      <c r="BIU134" s="61"/>
      <c r="BIV134" s="61"/>
      <c r="BIW134" s="61"/>
      <c r="BIX134" s="61"/>
      <c r="BIY134" s="61"/>
      <c r="BIZ134" s="61"/>
      <c r="BJA134" s="61"/>
      <c r="BJB134" s="61"/>
      <c r="BJC134" s="61"/>
      <c r="BJD134" s="61"/>
      <c r="BJE134" s="61"/>
      <c r="BJF134" s="61"/>
      <c r="BJG134" s="61"/>
      <c r="BJH134" s="61"/>
      <c r="BJI134" s="61"/>
      <c r="BJJ134" s="61"/>
      <c r="BJK134" s="61"/>
      <c r="BJL134" s="61"/>
      <c r="BJM134" s="61"/>
      <c r="BJN134" s="61"/>
      <c r="BJO134" s="61"/>
      <c r="BJP134" s="61"/>
      <c r="BJQ134" s="61"/>
      <c r="BJR134" s="61"/>
      <c r="BJS134" s="61"/>
      <c r="BJT134" s="61"/>
      <c r="BJU134" s="61"/>
      <c r="BJV134" s="61"/>
      <c r="BJW134" s="61"/>
      <c r="BJX134" s="61"/>
      <c r="BJY134" s="61"/>
      <c r="BJZ134" s="61"/>
      <c r="BKA134" s="61"/>
      <c r="BKB134" s="61"/>
      <c r="BKC134" s="61"/>
      <c r="BKD134" s="61"/>
      <c r="BKE134" s="61"/>
      <c r="BKF134" s="61"/>
      <c r="BKG134" s="61"/>
      <c r="BKH134" s="61"/>
      <c r="BKI134" s="61"/>
      <c r="BKJ134" s="61"/>
      <c r="BKK134" s="61"/>
      <c r="BKL134" s="61"/>
      <c r="BKM134" s="61"/>
      <c r="BKN134" s="61"/>
      <c r="BKO134" s="61"/>
      <c r="BKP134" s="61"/>
      <c r="BKQ134" s="61"/>
      <c r="BKR134" s="61"/>
      <c r="BKS134" s="61"/>
      <c r="BKT134" s="61"/>
      <c r="BKU134" s="61"/>
      <c r="BKV134" s="61"/>
      <c r="BKW134" s="61"/>
      <c r="BKX134" s="61"/>
      <c r="BKY134" s="61"/>
      <c r="BKZ134" s="61"/>
      <c r="BLA134" s="61"/>
      <c r="BLB134" s="61"/>
      <c r="BLC134" s="61"/>
      <c r="BLD134" s="61"/>
      <c r="BLE134" s="61"/>
      <c r="BLF134" s="61"/>
      <c r="BLG134" s="61"/>
      <c r="BLH134" s="61"/>
      <c r="BLI134" s="61"/>
      <c r="BLJ134" s="61"/>
      <c r="BLK134" s="61"/>
      <c r="BLL134" s="61"/>
      <c r="BLM134" s="61"/>
      <c r="BLN134" s="61"/>
      <c r="BLO134" s="61"/>
      <c r="BLP134" s="61"/>
      <c r="BLQ134" s="61"/>
      <c r="BLR134" s="61"/>
      <c r="BLS134" s="61"/>
      <c r="BLT134" s="61"/>
      <c r="BLU134" s="61"/>
      <c r="BLV134" s="61"/>
      <c r="BLW134" s="61"/>
      <c r="BLX134" s="61"/>
      <c r="BLY134" s="61"/>
      <c r="BLZ134" s="61"/>
      <c r="BMA134" s="61"/>
      <c r="BMB134" s="61"/>
      <c r="BMC134" s="61"/>
      <c r="BMD134" s="61"/>
      <c r="BME134" s="61"/>
      <c r="BMF134" s="61"/>
      <c r="BMG134" s="61"/>
      <c r="BMH134" s="61"/>
      <c r="BMI134" s="61"/>
      <c r="BMJ134" s="61"/>
      <c r="BMK134" s="61"/>
      <c r="BML134" s="61"/>
      <c r="BMM134" s="61"/>
      <c r="BMN134" s="61"/>
      <c r="BMO134" s="61"/>
      <c r="BMP134" s="61"/>
      <c r="BMQ134" s="61"/>
      <c r="BMR134" s="61"/>
      <c r="BMS134" s="61"/>
      <c r="BMT134" s="61"/>
      <c r="BMU134" s="61"/>
      <c r="BMV134" s="61"/>
      <c r="BMW134" s="61"/>
      <c r="BMX134" s="61"/>
      <c r="BMY134" s="61"/>
      <c r="BMZ134" s="61"/>
      <c r="BNA134" s="61"/>
      <c r="BNB134" s="61"/>
      <c r="BNC134" s="61"/>
      <c r="BND134" s="61"/>
      <c r="BNE134" s="61"/>
      <c r="BNF134" s="61"/>
      <c r="BNG134" s="61"/>
      <c r="BNH134" s="61"/>
      <c r="BNI134" s="61"/>
      <c r="BNJ134" s="61"/>
      <c r="BNK134" s="61"/>
      <c r="BNL134" s="61"/>
      <c r="BNM134" s="61"/>
      <c r="BNN134" s="61"/>
      <c r="BNO134" s="61"/>
      <c r="BNP134" s="61"/>
      <c r="BNQ134" s="61"/>
      <c r="BNR134" s="61"/>
      <c r="BNS134" s="61"/>
      <c r="BNT134" s="61"/>
      <c r="BNU134" s="61"/>
      <c r="BNV134" s="61"/>
      <c r="BNW134" s="61"/>
      <c r="BNX134" s="61"/>
      <c r="BNY134" s="61"/>
      <c r="BNZ134" s="61"/>
      <c r="BOA134" s="61"/>
      <c r="BOB134" s="61"/>
      <c r="BOC134" s="61"/>
      <c r="BOD134" s="61"/>
      <c r="BOE134" s="61"/>
      <c r="BOF134" s="61"/>
      <c r="BOG134" s="61"/>
      <c r="BOH134" s="61"/>
      <c r="BOI134" s="61"/>
      <c r="BOJ134" s="61"/>
      <c r="BOK134" s="61"/>
      <c r="BOL134" s="61"/>
      <c r="BOM134" s="61"/>
      <c r="BON134" s="61"/>
      <c r="BOO134" s="61"/>
      <c r="BOP134" s="61"/>
      <c r="BOQ134" s="61"/>
      <c r="BOR134" s="61"/>
      <c r="BOS134" s="61"/>
      <c r="BOT134" s="61"/>
      <c r="BOU134" s="61"/>
      <c r="BOV134" s="61"/>
      <c r="BOW134" s="61"/>
      <c r="BOX134" s="61"/>
      <c r="BOY134" s="61"/>
      <c r="BOZ134" s="61"/>
      <c r="BPA134" s="61"/>
      <c r="BPB134" s="61"/>
      <c r="BPC134" s="61"/>
      <c r="BPD134" s="61"/>
      <c r="BPE134" s="61"/>
      <c r="BPF134" s="61"/>
      <c r="BPG134" s="61"/>
      <c r="BPH134" s="61"/>
      <c r="BPI134" s="61"/>
      <c r="BPJ134" s="61"/>
      <c r="BPK134" s="61"/>
      <c r="BPL134" s="61"/>
      <c r="BPM134" s="61"/>
      <c r="BPN134" s="61"/>
      <c r="BPO134" s="61"/>
      <c r="BPP134" s="61"/>
      <c r="BPQ134" s="61"/>
      <c r="BPR134" s="61"/>
      <c r="BPS134" s="61"/>
      <c r="BPT134" s="61"/>
      <c r="BPU134" s="61"/>
      <c r="BPV134" s="61"/>
      <c r="BPW134" s="61"/>
      <c r="BPX134" s="61"/>
      <c r="BPY134" s="61"/>
      <c r="BPZ134" s="61"/>
      <c r="BQA134" s="61"/>
      <c r="BQB134" s="61"/>
      <c r="BQC134" s="61"/>
      <c r="BQD134" s="61"/>
      <c r="BQE134" s="61"/>
      <c r="BQF134" s="61"/>
      <c r="BQG134" s="61"/>
      <c r="BQH134" s="61"/>
      <c r="BQI134" s="61"/>
      <c r="BQJ134" s="61"/>
      <c r="BQK134" s="61"/>
      <c r="BQL134" s="61"/>
      <c r="BQM134" s="61"/>
      <c r="BQN134" s="61"/>
      <c r="BQO134" s="61"/>
      <c r="BQP134" s="61"/>
      <c r="BQQ134" s="61"/>
      <c r="BQR134" s="61"/>
      <c r="BQS134" s="61"/>
      <c r="BQT134" s="61"/>
      <c r="BQU134" s="61"/>
      <c r="BQV134" s="61"/>
      <c r="BQW134" s="61"/>
      <c r="BQX134" s="61"/>
      <c r="BQY134" s="61"/>
      <c r="BQZ134" s="61"/>
      <c r="BRA134" s="61"/>
      <c r="BRB134" s="61"/>
      <c r="BRC134" s="61"/>
      <c r="BRD134" s="61"/>
      <c r="BRE134" s="61"/>
      <c r="BRF134" s="61"/>
      <c r="BRG134" s="61"/>
      <c r="BRH134" s="61"/>
      <c r="BRI134" s="61"/>
      <c r="BRJ134" s="61"/>
      <c r="BRK134" s="61"/>
      <c r="BRL134" s="61"/>
      <c r="BRM134" s="61"/>
      <c r="BRN134" s="61"/>
      <c r="BRO134" s="61"/>
      <c r="BRP134" s="61"/>
      <c r="BRQ134" s="61"/>
      <c r="BRR134" s="61"/>
      <c r="BRS134" s="61"/>
      <c r="BRT134" s="61"/>
      <c r="BRU134" s="61"/>
      <c r="BRV134" s="61"/>
      <c r="BRW134" s="61"/>
      <c r="BRX134" s="61"/>
      <c r="BRY134" s="61"/>
      <c r="BRZ134" s="61"/>
      <c r="BSA134" s="61"/>
      <c r="BSB134" s="61"/>
      <c r="BSC134" s="61"/>
      <c r="BSD134" s="61"/>
      <c r="BSE134" s="61"/>
      <c r="BSF134" s="61"/>
      <c r="BSG134" s="61"/>
      <c r="BSH134" s="61"/>
      <c r="BSI134" s="61"/>
      <c r="BSJ134" s="61"/>
      <c r="BSK134" s="61"/>
      <c r="BSL134" s="61"/>
      <c r="BSM134" s="61"/>
      <c r="BSN134" s="61"/>
      <c r="BSO134" s="61"/>
      <c r="BSP134" s="61"/>
      <c r="BSQ134" s="61"/>
      <c r="BSR134" s="61"/>
      <c r="BSS134" s="61"/>
      <c r="BST134" s="61"/>
      <c r="BSU134" s="61"/>
      <c r="BSV134" s="61"/>
      <c r="BSW134" s="61"/>
      <c r="BSX134" s="61"/>
      <c r="BSY134" s="61"/>
      <c r="BSZ134" s="61"/>
      <c r="BTA134" s="61"/>
      <c r="BTB134" s="61"/>
      <c r="BTC134" s="61"/>
      <c r="BTD134" s="61"/>
      <c r="BTE134" s="61"/>
      <c r="BTF134" s="61"/>
      <c r="BTG134" s="61"/>
      <c r="BTH134" s="61"/>
      <c r="BTI134" s="61"/>
      <c r="BTJ134" s="61"/>
      <c r="BTK134" s="61"/>
      <c r="BTL134" s="61"/>
      <c r="BTM134" s="61"/>
      <c r="BTN134" s="61"/>
      <c r="BTO134" s="61"/>
      <c r="BTP134" s="61"/>
      <c r="BTQ134" s="61"/>
      <c r="BTR134" s="61"/>
      <c r="BTS134" s="61"/>
      <c r="BTT134" s="61"/>
      <c r="BTU134" s="61"/>
      <c r="BTV134" s="61"/>
      <c r="BTW134" s="61"/>
      <c r="BTX134" s="61"/>
      <c r="BTY134" s="61"/>
      <c r="BTZ134" s="61"/>
      <c r="BUA134" s="61"/>
      <c r="BUB134" s="61"/>
      <c r="BUC134" s="61"/>
      <c r="BUD134" s="61"/>
      <c r="BUE134" s="61"/>
      <c r="BUF134" s="61"/>
      <c r="BUG134" s="61"/>
      <c r="BUH134" s="61"/>
      <c r="BUI134" s="61"/>
      <c r="BUJ134" s="61"/>
      <c r="BUK134" s="61"/>
      <c r="BUL134" s="61"/>
      <c r="BUM134" s="61"/>
      <c r="BUN134" s="61"/>
      <c r="BUO134" s="61"/>
      <c r="BUP134" s="61"/>
      <c r="BUQ134" s="61"/>
      <c r="BUR134" s="61"/>
      <c r="BUS134" s="61"/>
      <c r="BUT134" s="61"/>
      <c r="BUU134" s="61"/>
      <c r="BUV134" s="61"/>
      <c r="BUW134" s="61"/>
      <c r="BUX134" s="61"/>
      <c r="BUY134" s="61"/>
      <c r="BUZ134" s="61"/>
      <c r="BVA134" s="61"/>
      <c r="BVB134" s="61"/>
      <c r="BVC134" s="61"/>
      <c r="BVD134" s="61"/>
      <c r="BVE134" s="61"/>
      <c r="BVF134" s="61"/>
      <c r="BVG134" s="61"/>
      <c r="BVH134" s="61"/>
      <c r="BVI134" s="61"/>
      <c r="BVJ134" s="61"/>
      <c r="BVK134" s="61"/>
      <c r="BVL134" s="61"/>
      <c r="BVM134" s="61"/>
      <c r="BVN134" s="61"/>
      <c r="BVO134" s="61"/>
      <c r="BVP134" s="61"/>
      <c r="BVQ134" s="61"/>
      <c r="BVR134" s="61"/>
      <c r="BVS134" s="61"/>
      <c r="BVT134" s="61"/>
      <c r="BVU134" s="61"/>
      <c r="BVV134" s="61"/>
      <c r="BVW134" s="61"/>
      <c r="BVX134" s="61"/>
      <c r="BVY134" s="61"/>
      <c r="BVZ134" s="61"/>
      <c r="BWA134" s="61"/>
      <c r="BWB134" s="61"/>
      <c r="BWC134" s="61"/>
      <c r="BWD134" s="61"/>
      <c r="BWE134" s="61"/>
      <c r="BWF134" s="61"/>
      <c r="BWG134" s="61"/>
      <c r="BWH134" s="61"/>
      <c r="BWI134" s="61"/>
      <c r="BWJ134" s="61"/>
      <c r="BWK134" s="61"/>
      <c r="BWL134" s="61"/>
      <c r="BWM134" s="61"/>
      <c r="BWN134" s="61"/>
      <c r="BWO134" s="61"/>
      <c r="BWP134" s="61"/>
      <c r="BWQ134" s="61"/>
      <c r="BWR134" s="61"/>
      <c r="BWS134" s="61"/>
      <c r="BWT134" s="61"/>
      <c r="BWU134" s="61"/>
      <c r="BWV134" s="61"/>
      <c r="BWW134" s="61"/>
      <c r="BWX134" s="61"/>
      <c r="BWY134" s="61"/>
      <c r="BWZ134" s="61"/>
      <c r="BXA134" s="61"/>
      <c r="BXB134" s="61"/>
      <c r="BXC134" s="61"/>
      <c r="BXD134" s="61"/>
      <c r="BXE134" s="61"/>
      <c r="BXF134" s="61"/>
      <c r="BXG134" s="61"/>
      <c r="BXH134" s="61"/>
      <c r="BXI134" s="61"/>
      <c r="BXJ134" s="61"/>
      <c r="BXK134" s="61"/>
      <c r="BXL134" s="61"/>
      <c r="BXM134" s="61"/>
      <c r="BXN134" s="61"/>
      <c r="BXO134" s="61"/>
      <c r="BXP134" s="61"/>
      <c r="BXQ134" s="61"/>
      <c r="BXR134" s="61"/>
      <c r="BXS134" s="61"/>
      <c r="BXT134" s="61"/>
      <c r="BXU134" s="61"/>
      <c r="BXV134" s="61"/>
      <c r="BXW134" s="61"/>
      <c r="BXX134" s="61"/>
      <c r="BXY134" s="61"/>
      <c r="BXZ134" s="61"/>
      <c r="BYA134" s="61"/>
      <c r="BYB134" s="61"/>
      <c r="BYC134" s="61"/>
      <c r="BYD134" s="61"/>
      <c r="BYE134" s="61"/>
      <c r="BYF134" s="61"/>
      <c r="BYG134" s="61"/>
      <c r="BYH134" s="61"/>
      <c r="BYI134" s="61"/>
      <c r="BYJ134" s="61"/>
      <c r="BYK134" s="61"/>
      <c r="BYL134" s="61"/>
      <c r="BYM134" s="61"/>
      <c r="BYN134" s="61"/>
      <c r="BYO134" s="61"/>
      <c r="BYP134" s="61"/>
      <c r="BYQ134" s="61"/>
      <c r="BYR134" s="61"/>
      <c r="BYS134" s="61"/>
      <c r="BYT134" s="61"/>
      <c r="BYU134" s="61"/>
      <c r="BYV134" s="61"/>
      <c r="BYW134" s="61"/>
      <c r="BYX134" s="61"/>
      <c r="BYY134" s="61"/>
      <c r="BYZ134" s="61"/>
      <c r="BZA134" s="61"/>
      <c r="BZB134" s="61"/>
      <c r="BZC134" s="61"/>
      <c r="BZD134" s="61"/>
      <c r="BZE134" s="61"/>
      <c r="BZF134" s="61"/>
      <c r="BZG134" s="61"/>
      <c r="BZH134" s="61"/>
      <c r="BZI134" s="61"/>
      <c r="BZJ134" s="61"/>
      <c r="BZK134" s="61"/>
      <c r="BZL134" s="61"/>
      <c r="BZM134" s="61"/>
      <c r="BZN134" s="61"/>
      <c r="BZO134" s="61"/>
      <c r="BZP134" s="61"/>
      <c r="BZQ134" s="61"/>
      <c r="BZR134" s="61"/>
      <c r="BZS134" s="61"/>
      <c r="BZT134" s="61"/>
      <c r="BZU134" s="61"/>
      <c r="BZV134" s="61"/>
      <c r="BZW134" s="61"/>
      <c r="BZX134" s="61"/>
      <c r="BZY134" s="61"/>
      <c r="BZZ134" s="61"/>
      <c r="CAA134" s="61"/>
      <c r="CAB134" s="61"/>
      <c r="CAC134" s="61"/>
      <c r="CAD134" s="61"/>
      <c r="CAE134" s="61"/>
      <c r="CAF134" s="61"/>
      <c r="CAG134" s="61"/>
      <c r="CAH134" s="61"/>
      <c r="CAI134" s="61"/>
      <c r="CAJ134" s="61"/>
      <c r="CAK134" s="61"/>
      <c r="CAL134" s="61"/>
      <c r="CAM134" s="61"/>
      <c r="CAN134" s="61"/>
      <c r="CAO134" s="61"/>
      <c r="CAP134" s="61"/>
      <c r="CAQ134" s="61"/>
      <c r="CAR134" s="61"/>
      <c r="CAS134" s="61"/>
      <c r="CAT134" s="61"/>
      <c r="CAU134" s="61"/>
      <c r="CAV134" s="61"/>
      <c r="CAW134" s="61"/>
      <c r="CAX134" s="61"/>
      <c r="CAY134" s="61"/>
      <c r="CAZ134" s="61"/>
      <c r="CBA134" s="61"/>
      <c r="CBB134" s="61"/>
      <c r="CBC134" s="61"/>
      <c r="CBD134" s="61"/>
      <c r="CBE134" s="61"/>
      <c r="CBF134" s="61"/>
      <c r="CBG134" s="61"/>
      <c r="CBH134" s="61"/>
      <c r="CBI134" s="61"/>
      <c r="CBJ134" s="61"/>
      <c r="CBK134" s="61"/>
      <c r="CBL134" s="61"/>
      <c r="CBM134" s="61"/>
      <c r="CBN134" s="61"/>
      <c r="CBO134" s="61"/>
    </row>
    <row r="135" spans="1:2095" s="32" customFormat="1" ht="94.5">
      <c r="A135" s="86"/>
      <c r="B135" s="79"/>
      <c r="C135" s="78"/>
      <c r="D135" s="78"/>
      <c r="E135" s="89"/>
      <c r="F135" s="28" t="s">
        <v>76</v>
      </c>
      <c r="G135" s="5">
        <f t="shared" si="57"/>
        <v>3881</v>
      </c>
      <c r="H135" s="5">
        <v>0</v>
      </c>
      <c r="I135" s="5">
        <v>481</v>
      </c>
      <c r="J135" s="5">
        <v>400</v>
      </c>
      <c r="K135" s="5">
        <v>0</v>
      </c>
      <c r="L135" s="5">
        <v>1000</v>
      </c>
      <c r="M135" s="5">
        <v>1000</v>
      </c>
      <c r="N135" s="5">
        <v>1000</v>
      </c>
      <c r="O135" s="84"/>
      <c r="P135" s="84"/>
      <c r="Q135" s="84"/>
      <c r="R135" s="84"/>
      <c r="S135" s="84"/>
      <c r="T135" s="84"/>
      <c r="U135" s="84"/>
      <c r="V135" s="84"/>
      <c r="W135" s="84"/>
      <c r="X135" s="82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1"/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1"/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1"/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1"/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1"/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1"/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1"/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1"/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1"/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1"/>
      <c r="HX135" s="61"/>
      <c r="HY135" s="61"/>
      <c r="HZ135" s="61"/>
      <c r="IA135" s="61"/>
      <c r="IB135" s="61"/>
      <c r="IC135" s="61"/>
      <c r="ID135" s="61"/>
      <c r="IE135" s="61"/>
      <c r="IF135" s="61"/>
      <c r="IG135" s="61"/>
      <c r="IH135" s="61"/>
      <c r="II135" s="61"/>
      <c r="IJ135" s="61"/>
      <c r="IK135" s="61"/>
      <c r="IL135" s="61"/>
      <c r="IM135" s="61"/>
      <c r="IN135" s="61"/>
      <c r="IO135" s="61"/>
      <c r="IP135" s="61"/>
      <c r="IQ135" s="61"/>
      <c r="IR135" s="61"/>
      <c r="IS135" s="61"/>
      <c r="IT135" s="61"/>
      <c r="IU135" s="61"/>
      <c r="IV135" s="61"/>
      <c r="IW135" s="61"/>
      <c r="IX135" s="61"/>
      <c r="IY135" s="61"/>
      <c r="IZ135" s="61"/>
      <c r="JA135" s="61"/>
      <c r="JB135" s="61"/>
      <c r="JC135" s="61"/>
      <c r="JD135" s="61"/>
      <c r="JE135" s="61"/>
      <c r="JF135" s="61"/>
      <c r="JG135" s="61"/>
      <c r="JH135" s="61"/>
      <c r="JI135" s="61"/>
      <c r="JJ135" s="61"/>
      <c r="JK135" s="61"/>
      <c r="JL135" s="61"/>
      <c r="JM135" s="61"/>
      <c r="JN135" s="61"/>
      <c r="JO135" s="61"/>
      <c r="JP135" s="61"/>
      <c r="JQ135" s="61"/>
      <c r="JR135" s="61"/>
      <c r="JS135" s="61"/>
      <c r="JT135" s="61"/>
      <c r="JU135" s="61"/>
      <c r="JV135" s="61"/>
      <c r="JW135" s="61"/>
      <c r="JX135" s="61"/>
      <c r="JY135" s="61"/>
      <c r="JZ135" s="61"/>
      <c r="KA135" s="61"/>
      <c r="KB135" s="61"/>
      <c r="KC135" s="61"/>
      <c r="KD135" s="61"/>
      <c r="KE135" s="61"/>
      <c r="KF135" s="61"/>
      <c r="KG135" s="61"/>
      <c r="KH135" s="61"/>
      <c r="KI135" s="61"/>
      <c r="KJ135" s="61"/>
      <c r="KK135" s="61"/>
      <c r="KL135" s="61"/>
      <c r="KM135" s="61"/>
      <c r="KN135" s="61"/>
      <c r="KO135" s="61"/>
      <c r="KP135" s="61"/>
      <c r="KQ135" s="61"/>
      <c r="KR135" s="61"/>
      <c r="KS135" s="61"/>
      <c r="KT135" s="61"/>
      <c r="KU135" s="61"/>
      <c r="KV135" s="61"/>
      <c r="KW135" s="61"/>
      <c r="KX135" s="61"/>
      <c r="KY135" s="61"/>
      <c r="KZ135" s="61"/>
      <c r="LA135" s="61"/>
      <c r="LB135" s="61"/>
      <c r="LC135" s="61"/>
      <c r="LD135" s="61"/>
      <c r="LE135" s="61"/>
      <c r="LF135" s="61"/>
      <c r="LG135" s="61"/>
      <c r="LH135" s="61"/>
      <c r="LI135" s="61"/>
      <c r="LJ135" s="61"/>
      <c r="LK135" s="61"/>
      <c r="LL135" s="61"/>
      <c r="LM135" s="61"/>
      <c r="LN135" s="61"/>
      <c r="LO135" s="61"/>
      <c r="LP135" s="61"/>
      <c r="LQ135" s="61"/>
      <c r="LR135" s="61"/>
      <c r="LS135" s="61"/>
      <c r="LT135" s="61"/>
      <c r="LU135" s="61"/>
      <c r="LV135" s="61"/>
      <c r="LW135" s="61"/>
      <c r="LX135" s="61"/>
      <c r="LY135" s="61"/>
      <c r="LZ135" s="61"/>
      <c r="MA135" s="61"/>
      <c r="MB135" s="61"/>
      <c r="MC135" s="61"/>
      <c r="MD135" s="61"/>
      <c r="ME135" s="61"/>
      <c r="MF135" s="61"/>
      <c r="MG135" s="61"/>
      <c r="MH135" s="61"/>
      <c r="MI135" s="61"/>
      <c r="MJ135" s="61"/>
      <c r="MK135" s="61"/>
      <c r="ML135" s="61"/>
      <c r="MM135" s="61"/>
      <c r="MN135" s="61"/>
      <c r="MO135" s="61"/>
      <c r="MP135" s="61"/>
      <c r="MQ135" s="61"/>
      <c r="MR135" s="61"/>
      <c r="MS135" s="61"/>
      <c r="MT135" s="61"/>
      <c r="MU135" s="61"/>
      <c r="MV135" s="61"/>
      <c r="MW135" s="61"/>
      <c r="MX135" s="61"/>
      <c r="MY135" s="61"/>
      <c r="MZ135" s="61"/>
      <c r="NA135" s="61"/>
      <c r="NB135" s="61"/>
      <c r="NC135" s="61"/>
      <c r="ND135" s="61"/>
      <c r="NE135" s="61"/>
      <c r="NF135" s="61"/>
      <c r="NG135" s="61"/>
      <c r="NH135" s="61"/>
      <c r="NI135" s="61"/>
      <c r="NJ135" s="61"/>
      <c r="NK135" s="61"/>
      <c r="NL135" s="61"/>
      <c r="NM135" s="61"/>
      <c r="NN135" s="61"/>
      <c r="NO135" s="61"/>
      <c r="NP135" s="61"/>
      <c r="NQ135" s="61"/>
      <c r="NR135" s="61"/>
      <c r="NS135" s="61"/>
      <c r="NT135" s="61"/>
      <c r="NU135" s="61"/>
      <c r="NV135" s="61"/>
      <c r="NW135" s="61"/>
      <c r="NX135" s="61"/>
      <c r="NY135" s="61"/>
      <c r="NZ135" s="61"/>
      <c r="OA135" s="61"/>
      <c r="OB135" s="61"/>
      <c r="OC135" s="61"/>
      <c r="OD135" s="61"/>
      <c r="OE135" s="61"/>
      <c r="OF135" s="61"/>
      <c r="OG135" s="61"/>
      <c r="OH135" s="61"/>
      <c r="OI135" s="61"/>
      <c r="OJ135" s="61"/>
      <c r="OK135" s="61"/>
      <c r="OL135" s="61"/>
      <c r="OM135" s="61"/>
      <c r="ON135" s="61"/>
      <c r="OO135" s="61"/>
      <c r="OP135" s="61"/>
      <c r="OQ135" s="61"/>
      <c r="OR135" s="61"/>
      <c r="OS135" s="61"/>
      <c r="OT135" s="61"/>
      <c r="OU135" s="61"/>
      <c r="OV135" s="61"/>
      <c r="OW135" s="61"/>
      <c r="OX135" s="61"/>
      <c r="OY135" s="61"/>
      <c r="OZ135" s="61"/>
      <c r="PA135" s="61"/>
      <c r="PB135" s="61"/>
      <c r="PC135" s="61"/>
      <c r="PD135" s="61"/>
      <c r="PE135" s="61"/>
      <c r="PF135" s="61"/>
      <c r="PG135" s="61"/>
      <c r="PH135" s="61"/>
      <c r="PI135" s="61"/>
      <c r="PJ135" s="61"/>
      <c r="PK135" s="61"/>
      <c r="PL135" s="61"/>
      <c r="PM135" s="61"/>
      <c r="PN135" s="61"/>
      <c r="PO135" s="61"/>
      <c r="PP135" s="61"/>
      <c r="PQ135" s="61"/>
      <c r="PR135" s="61"/>
      <c r="PS135" s="61"/>
      <c r="PT135" s="61"/>
      <c r="PU135" s="61"/>
      <c r="PV135" s="61"/>
      <c r="PW135" s="61"/>
      <c r="PX135" s="61"/>
      <c r="PY135" s="61"/>
      <c r="PZ135" s="61"/>
      <c r="QA135" s="61"/>
      <c r="QB135" s="61"/>
      <c r="QC135" s="61"/>
      <c r="QD135" s="61"/>
      <c r="QE135" s="61"/>
      <c r="QF135" s="61"/>
      <c r="QG135" s="61"/>
      <c r="QH135" s="61"/>
      <c r="QI135" s="61"/>
      <c r="QJ135" s="61"/>
      <c r="QK135" s="61"/>
      <c r="QL135" s="61"/>
      <c r="QM135" s="61"/>
      <c r="QN135" s="61"/>
      <c r="QO135" s="61"/>
      <c r="QP135" s="61"/>
      <c r="QQ135" s="61"/>
      <c r="QR135" s="61"/>
      <c r="QS135" s="61"/>
      <c r="QT135" s="61"/>
      <c r="QU135" s="61"/>
      <c r="QV135" s="61"/>
      <c r="QW135" s="61"/>
      <c r="QX135" s="61"/>
      <c r="QY135" s="61"/>
      <c r="QZ135" s="61"/>
      <c r="RA135" s="61"/>
      <c r="RB135" s="61"/>
      <c r="RC135" s="61"/>
      <c r="RD135" s="61"/>
      <c r="RE135" s="61"/>
      <c r="RF135" s="61"/>
      <c r="RG135" s="61"/>
      <c r="RH135" s="61"/>
      <c r="RI135" s="61"/>
      <c r="RJ135" s="61"/>
      <c r="RK135" s="61"/>
      <c r="RL135" s="61"/>
      <c r="RM135" s="61"/>
      <c r="RN135" s="61"/>
      <c r="RO135" s="61"/>
      <c r="RP135" s="61"/>
      <c r="RQ135" s="61"/>
      <c r="RR135" s="61"/>
      <c r="RS135" s="61"/>
      <c r="RT135" s="61"/>
      <c r="RU135" s="61"/>
      <c r="RV135" s="61"/>
      <c r="RW135" s="61"/>
      <c r="RX135" s="61"/>
      <c r="RY135" s="61"/>
      <c r="RZ135" s="61"/>
      <c r="SA135" s="61"/>
      <c r="SB135" s="61"/>
      <c r="SC135" s="61"/>
      <c r="SD135" s="61"/>
      <c r="SE135" s="61"/>
      <c r="SF135" s="61"/>
      <c r="SG135" s="61"/>
      <c r="SH135" s="61"/>
      <c r="SI135" s="61"/>
      <c r="SJ135" s="61"/>
      <c r="SK135" s="61"/>
      <c r="SL135" s="61"/>
      <c r="SM135" s="61"/>
      <c r="SN135" s="61"/>
      <c r="SO135" s="61"/>
      <c r="SP135" s="61"/>
      <c r="SQ135" s="61"/>
      <c r="SR135" s="61"/>
      <c r="SS135" s="61"/>
      <c r="ST135" s="61"/>
      <c r="SU135" s="61"/>
      <c r="SV135" s="61"/>
      <c r="SW135" s="61"/>
      <c r="SX135" s="61"/>
      <c r="SY135" s="61"/>
      <c r="SZ135" s="61"/>
      <c r="TA135" s="61"/>
      <c r="TB135" s="61"/>
      <c r="TC135" s="61"/>
      <c r="TD135" s="61"/>
      <c r="TE135" s="61"/>
      <c r="TF135" s="61"/>
      <c r="TG135" s="61"/>
      <c r="TH135" s="61"/>
      <c r="TI135" s="61"/>
      <c r="TJ135" s="61"/>
      <c r="TK135" s="61"/>
      <c r="TL135" s="61"/>
      <c r="TM135" s="61"/>
      <c r="TN135" s="61"/>
      <c r="TO135" s="61"/>
      <c r="TP135" s="61"/>
      <c r="TQ135" s="61"/>
      <c r="TR135" s="61"/>
      <c r="TS135" s="61"/>
      <c r="TT135" s="61"/>
      <c r="TU135" s="61"/>
      <c r="TV135" s="61"/>
      <c r="TW135" s="61"/>
      <c r="TX135" s="61"/>
      <c r="TY135" s="61"/>
      <c r="TZ135" s="61"/>
      <c r="UA135" s="61"/>
      <c r="UB135" s="61"/>
      <c r="UC135" s="61"/>
      <c r="UD135" s="61"/>
      <c r="UE135" s="61"/>
      <c r="UF135" s="61"/>
      <c r="UG135" s="61"/>
      <c r="UH135" s="61"/>
      <c r="UI135" s="61"/>
      <c r="UJ135" s="61"/>
      <c r="UK135" s="61"/>
      <c r="UL135" s="61"/>
      <c r="UM135" s="61"/>
      <c r="UN135" s="61"/>
      <c r="UO135" s="61"/>
      <c r="UP135" s="61"/>
      <c r="UQ135" s="61"/>
      <c r="UR135" s="61"/>
      <c r="US135" s="61"/>
      <c r="UT135" s="61"/>
      <c r="UU135" s="61"/>
      <c r="UV135" s="61"/>
      <c r="UW135" s="61"/>
      <c r="UX135" s="61"/>
      <c r="UY135" s="61"/>
      <c r="UZ135" s="61"/>
      <c r="VA135" s="61"/>
      <c r="VB135" s="61"/>
      <c r="VC135" s="61"/>
      <c r="VD135" s="61"/>
      <c r="VE135" s="61"/>
      <c r="VF135" s="61"/>
      <c r="VG135" s="61"/>
      <c r="VH135" s="61"/>
      <c r="VI135" s="61"/>
      <c r="VJ135" s="61"/>
      <c r="VK135" s="61"/>
      <c r="VL135" s="61"/>
      <c r="VM135" s="61"/>
      <c r="VN135" s="61"/>
      <c r="VO135" s="61"/>
      <c r="VP135" s="61"/>
      <c r="VQ135" s="61"/>
      <c r="VR135" s="61"/>
      <c r="VS135" s="61"/>
      <c r="VT135" s="61"/>
      <c r="VU135" s="61"/>
      <c r="VV135" s="61"/>
      <c r="VW135" s="61"/>
      <c r="VX135" s="61"/>
      <c r="VY135" s="61"/>
      <c r="VZ135" s="61"/>
      <c r="WA135" s="61"/>
      <c r="WB135" s="61"/>
      <c r="WC135" s="61"/>
      <c r="WD135" s="61"/>
      <c r="WE135" s="61"/>
      <c r="WF135" s="61"/>
      <c r="WG135" s="61"/>
      <c r="WH135" s="61"/>
      <c r="WI135" s="61"/>
      <c r="WJ135" s="61"/>
      <c r="WK135" s="61"/>
      <c r="WL135" s="61"/>
      <c r="WM135" s="61"/>
      <c r="WN135" s="61"/>
      <c r="WO135" s="61"/>
      <c r="WP135" s="61"/>
      <c r="WQ135" s="61"/>
      <c r="WR135" s="61"/>
      <c r="WS135" s="61"/>
      <c r="WT135" s="61"/>
      <c r="WU135" s="61"/>
      <c r="WV135" s="61"/>
      <c r="WW135" s="61"/>
      <c r="WX135" s="61"/>
      <c r="WY135" s="61"/>
      <c r="WZ135" s="61"/>
      <c r="XA135" s="61"/>
      <c r="XB135" s="61"/>
      <c r="XC135" s="61"/>
      <c r="XD135" s="61"/>
      <c r="XE135" s="61"/>
      <c r="XF135" s="61"/>
      <c r="XG135" s="61"/>
      <c r="XH135" s="61"/>
      <c r="XI135" s="61"/>
      <c r="XJ135" s="61"/>
      <c r="XK135" s="61"/>
      <c r="XL135" s="61"/>
      <c r="XM135" s="61"/>
      <c r="XN135" s="61"/>
      <c r="XO135" s="61"/>
      <c r="XP135" s="61"/>
      <c r="XQ135" s="61"/>
      <c r="XR135" s="61"/>
      <c r="XS135" s="61"/>
      <c r="XT135" s="61"/>
      <c r="XU135" s="61"/>
      <c r="XV135" s="61"/>
      <c r="XW135" s="61"/>
      <c r="XX135" s="61"/>
      <c r="XY135" s="61"/>
      <c r="XZ135" s="61"/>
      <c r="YA135" s="61"/>
      <c r="YB135" s="61"/>
      <c r="YC135" s="61"/>
      <c r="YD135" s="61"/>
      <c r="YE135" s="61"/>
      <c r="YF135" s="61"/>
      <c r="YG135" s="61"/>
      <c r="YH135" s="61"/>
      <c r="YI135" s="61"/>
      <c r="YJ135" s="61"/>
      <c r="YK135" s="61"/>
      <c r="YL135" s="61"/>
      <c r="YM135" s="61"/>
      <c r="YN135" s="61"/>
      <c r="YO135" s="61"/>
      <c r="YP135" s="61"/>
      <c r="YQ135" s="61"/>
      <c r="YR135" s="61"/>
      <c r="YS135" s="61"/>
      <c r="YT135" s="61"/>
      <c r="YU135" s="61"/>
      <c r="YV135" s="61"/>
      <c r="YW135" s="61"/>
      <c r="YX135" s="61"/>
      <c r="YY135" s="61"/>
      <c r="YZ135" s="61"/>
      <c r="ZA135" s="61"/>
      <c r="ZB135" s="61"/>
      <c r="ZC135" s="61"/>
      <c r="ZD135" s="61"/>
      <c r="ZE135" s="61"/>
      <c r="ZF135" s="61"/>
      <c r="ZG135" s="61"/>
      <c r="ZH135" s="61"/>
      <c r="ZI135" s="61"/>
      <c r="ZJ135" s="61"/>
      <c r="ZK135" s="61"/>
      <c r="ZL135" s="61"/>
      <c r="ZM135" s="61"/>
      <c r="ZN135" s="61"/>
      <c r="ZO135" s="61"/>
      <c r="ZP135" s="61"/>
      <c r="ZQ135" s="61"/>
      <c r="ZR135" s="61"/>
      <c r="ZS135" s="61"/>
      <c r="ZT135" s="61"/>
      <c r="ZU135" s="61"/>
      <c r="ZV135" s="61"/>
      <c r="ZW135" s="61"/>
      <c r="ZX135" s="61"/>
      <c r="ZY135" s="61"/>
      <c r="ZZ135" s="61"/>
      <c r="AAA135" s="61"/>
      <c r="AAB135" s="61"/>
      <c r="AAC135" s="61"/>
      <c r="AAD135" s="61"/>
      <c r="AAE135" s="61"/>
      <c r="AAF135" s="61"/>
      <c r="AAG135" s="61"/>
      <c r="AAH135" s="61"/>
      <c r="AAI135" s="61"/>
      <c r="AAJ135" s="61"/>
      <c r="AAK135" s="61"/>
      <c r="AAL135" s="61"/>
      <c r="AAM135" s="61"/>
      <c r="AAN135" s="61"/>
      <c r="AAO135" s="61"/>
      <c r="AAP135" s="61"/>
      <c r="AAQ135" s="61"/>
      <c r="AAR135" s="61"/>
      <c r="AAS135" s="61"/>
      <c r="AAT135" s="61"/>
      <c r="AAU135" s="61"/>
      <c r="AAV135" s="61"/>
      <c r="AAW135" s="61"/>
      <c r="AAX135" s="61"/>
      <c r="AAY135" s="61"/>
      <c r="AAZ135" s="61"/>
      <c r="ABA135" s="61"/>
      <c r="ABB135" s="61"/>
      <c r="ABC135" s="61"/>
      <c r="ABD135" s="61"/>
      <c r="ABE135" s="61"/>
      <c r="ABF135" s="61"/>
      <c r="ABG135" s="61"/>
      <c r="ABH135" s="61"/>
      <c r="ABI135" s="61"/>
      <c r="ABJ135" s="61"/>
      <c r="ABK135" s="61"/>
      <c r="ABL135" s="61"/>
      <c r="ABM135" s="61"/>
      <c r="ABN135" s="61"/>
      <c r="ABO135" s="61"/>
      <c r="ABP135" s="61"/>
      <c r="ABQ135" s="61"/>
      <c r="ABR135" s="61"/>
      <c r="ABS135" s="61"/>
      <c r="ABT135" s="61"/>
      <c r="ABU135" s="61"/>
      <c r="ABV135" s="61"/>
      <c r="ABW135" s="61"/>
      <c r="ABX135" s="61"/>
      <c r="ABY135" s="61"/>
      <c r="ABZ135" s="61"/>
      <c r="ACA135" s="61"/>
      <c r="ACB135" s="61"/>
      <c r="ACC135" s="61"/>
      <c r="ACD135" s="61"/>
      <c r="ACE135" s="61"/>
      <c r="ACF135" s="61"/>
      <c r="ACG135" s="61"/>
      <c r="ACH135" s="61"/>
      <c r="ACI135" s="61"/>
      <c r="ACJ135" s="61"/>
      <c r="ACK135" s="61"/>
      <c r="ACL135" s="61"/>
      <c r="ACM135" s="61"/>
      <c r="ACN135" s="61"/>
      <c r="ACO135" s="61"/>
      <c r="ACP135" s="61"/>
      <c r="ACQ135" s="61"/>
      <c r="ACR135" s="61"/>
      <c r="ACS135" s="61"/>
      <c r="ACT135" s="61"/>
      <c r="ACU135" s="61"/>
      <c r="ACV135" s="61"/>
      <c r="ACW135" s="61"/>
      <c r="ACX135" s="61"/>
      <c r="ACY135" s="61"/>
      <c r="ACZ135" s="61"/>
      <c r="ADA135" s="61"/>
      <c r="ADB135" s="61"/>
      <c r="ADC135" s="61"/>
      <c r="ADD135" s="61"/>
      <c r="ADE135" s="61"/>
      <c r="ADF135" s="61"/>
      <c r="ADG135" s="61"/>
      <c r="ADH135" s="61"/>
      <c r="ADI135" s="61"/>
      <c r="ADJ135" s="61"/>
      <c r="ADK135" s="61"/>
      <c r="ADL135" s="61"/>
      <c r="ADM135" s="61"/>
      <c r="ADN135" s="61"/>
      <c r="ADO135" s="61"/>
      <c r="ADP135" s="61"/>
      <c r="ADQ135" s="61"/>
      <c r="ADR135" s="61"/>
      <c r="ADS135" s="61"/>
      <c r="ADT135" s="61"/>
      <c r="ADU135" s="61"/>
      <c r="ADV135" s="61"/>
      <c r="ADW135" s="61"/>
      <c r="ADX135" s="61"/>
      <c r="ADY135" s="61"/>
      <c r="ADZ135" s="61"/>
      <c r="AEA135" s="61"/>
      <c r="AEB135" s="61"/>
      <c r="AEC135" s="61"/>
      <c r="AED135" s="61"/>
      <c r="AEE135" s="61"/>
      <c r="AEF135" s="61"/>
      <c r="AEG135" s="61"/>
      <c r="AEH135" s="61"/>
      <c r="AEI135" s="61"/>
      <c r="AEJ135" s="61"/>
      <c r="AEK135" s="61"/>
      <c r="AEL135" s="61"/>
      <c r="AEM135" s="61"/>
      <c r="AEN135" s="61"/>
      <c r="AEO135" s="61"/>
      <c r="AEP135" s="61"/>
      <c r="AEQ135" s="61"/>
      <c r="AER135" s="61"/>
      <c r="AES135" s="61"/>
      <c r="AET135" s="61"/>
      <c r="AEU135" s="61"/>
      <c r="AEV135" s="61"/>
      <c r="AEW135" s="61"/>
      <c r="AEX135" s="61"/>
      <c r="AEY135" s="61"/>
      <c r="AEZ135" s="61"/>
      <c r="AFA135" s="61"/>
      <c r="AFB135" s="61"/>
      <c r="AFC135" s="61"/>
      <c r="AFD135" s="61"/>
      <c r="AFE135" s="61"/>
      <c r="AFF135" s="61"/>
      <c r="AFG135" s="61"/>
      <c r="AFH135" s="61"/>
      <c r="AFI135" s="61"/>
      <c r="AFJ135" s="61"/>
      <c r="AFK135" s="61"/>
      <c r="AFL135" s="61"/>
      <c r="AFM135" s="61"/>
      <c r="AFN135" s="61"/>
      <c r="AFO135" s="61"/>
      <c r="AFP135" s="61"/>
      <c r="AFQ135" s="61"/>
      <c r="AFR135" s="61"/>
      <c r="AFS135" s="61"/>
      <c r="AFT135" s="61"/>
      <c r="AFU135" s="61"/>
      <c r="AFV135" s="61"/>
      <c r="AFW135" s="61"/>
      <c r="AFX135" s="61"/>
      <c r="AFY135" s="61"/>
      <c r="AFZ135" s="61"/>
      <c r="AGA135" s="61"/>
      <c r="AGB135" s="61"/>
      <c r="AGC135" s="61"/>
      <c r="AGD135" s="61"/>
      <c r="AGE135" s="61"/>
      <c r="AGF135" s="61"/>
      <c r="AGG135" s="61"/>
      <c r="AGH135" s="61"/>
      <c r="AGI135" s="61"/>
      <c r="AGJ135" s="61"/>
      <c r="AGK135" s="61"/>
      <c r="AGL135" s="61"/>
      <c r="AGM135" s="61"/>
      <c r="AGN135" s="61"/>
      <c r="AGO135" s="61"/>
      <c r="AGP135" s="61"/>
      <c r="AGQ135" s="61"/>
      <c r="AGR135" s="61"/>
      <c r="AGS135" s="61"/>
      <c r="AGT135" s="61"/>
      <c r="AGU135" s="61"/>
      <c r="AGV135" s="61"/>
      <c r="AGW135" s="61"/>
      <c r="AGX135" s="61"/>
      <c r="AGY135" s="61"/>
      <c r="AGZ135" s="61"/>
      <c r="AHA135" s="61"/>
      <c r="AHB135" s="61"/>
      <c r="AHC135" s="61"/>
      <c r="AHD135" s="61"/>
      <c r="AHE135" s="61"/>
      <c r="AHF135" s="61"/>
      <c r="AHG135" s="61"/>
      <c r="AHH135" s="61"/>
      <c r="AHI135" s="61"/>
      <c r="AHJ135" s="61"/>
      <c r="AHK135" s="61"/>
      <c r="AHL135" s="61"/>
      <c r="AHM135" s="61"/>
      <c r="AHN135" s="61"/>
      <c r="AHO135" s="61"/>
      <c r="AHP135" s="61"/>
      <c r="AHQ135" s="61"/>
      <c r="AHR135" s="61"/>
      <c r="AHS135" s="61"/>
      <c r="AHT135" s="61"/>
      <c r="AHU135" s="61"/>
      <c r="AHV135" s="61"/>
      <c r="AHW135" s="61"/>
      <c r="AHX135" s="61"/>
      <c r="AHY135" s="61"/>
      <c r="AHZ135" s="61"/>
      <c r="AIA135" s="61"/>
      <c r="AIB135" s="61"/>
      <c r="AIC135" s="61"/>
      <c r="AID135" s="61"/>
      <c r="AIE135" s="61"/>
      <c r="AIF135" s="61"/>
      <c r="AIG135" s="61"/>
      <c r="AIH135" s="61"/>
      <c r="AII135" s="61"/>
      <c r="AIJ135" s="61"/>
      <c r="AIK135" s="61"/>
      <c r="AIL135" s="61"/>
      <c r="AIM135" s="61"/>
      <c r="AIN135" s="61"/>
      <c r="AIO135" s="61"/>
      <c r="AIP135" s="61"/>
      <c r="AIQ135" s="61"/>
      <c r="AIR135" s="61"/>
      <c r="AIS135" s="61"/>
      <c r="AIT135" s="61"/>
      <c r="AIU135" s="61"/>
      <c r="AIV135" s="61"/>
      <c r="AIW135" s="61"/>
      <c r="AIX135" s="61"/>
      <c r="AIY135" s="61"/>
      <c r="AIZ135" s="61"/>
      <c r="AJA135" s="61"/>
      <c r="AJB135" s="61"/>
      <c r="AJC135" s="61"/>
      <c r="AJD135" s="61"/>
      <c r="AJE135" s="61"/>
      <c r="AJF135" s="61"/>
      <c r="AJG135" s="61"/>
      <c r="AJH135" s="61"/>
      <c r="AJI135" s="61"/>
      <c r="AJJ135" s="61"/>
      <c r="AJK135" s="61"/>
      <c r="AJL135" s="61"/>
      <c r="AJM135" s="61"/>
      <c r="AJN135" s="61"/>
      <c r="AJO135" s="61"/>
      <c r="AJP135" s="61"/>
      <c r="AJQ135" s="61"/>
      <c r="AJR135" s="61"/>
      <c r="AJS135" s="61"/>
      <c r="AJT135" s="61"/>
      <c r="AJU135" s="61"/>
      <c r="AJV135" s="61"/>
      <c r="AJW135" s="61"/>
      <c r="AJX135" s="61"/>
      <c r="AJY135" s="61"/>
      <c r="AJZ135" s="61"/>
      <c r="AKA135" s="61"/>
      <c r="AKB135" s="61"/>
      <c r="AKC135" s="61"/>
      <c r="AKD135" s="61"/>
      <c r="AKE135" s="61"/>
      <c r="AKF135" s="61"/>
      <c r="AKG135" s="61"/>
      <c r="AKH135" s="61"/>
      <c r="AKI135" s="61"/>
      <c r="AKJ135" s="61"/>
      <c r="AKK135" s="61"/>
      <c r="AKL135" s="61"/>
      <c r="AKM135" s="61"/>
      <c r="AKN135" s="61"/>
      <c r="AKO135" s="61"/>
      <c r="AKP135" s="61"/>
      <c r="AKQ135" s="61"/>
      <c r="AKR135" s="61"/>
      <c r="AKS135" s="61"/>
      <c r="AKT135" s="61"/>
      <c r="AKU135" s="61"/>
      <c r="AKV135" s="61"/>
      <c r="AKW135" s="61"/>
      <c r="AKX135" s="61"/>
      <c r="AKY135" s="61"/>
      <c r="AKZ135" s="61"/>
      <c r="ALA135" s="61"/>
      <c r="ALB135" s="61"/>
      <c r="ALC135" s="61"/>
      <c r="ALD135" s="61"/>
      <c r="ALE135" s="61"/>
      <c r="ALF135" s="61"/>
      <c r="ALG135" s="61"/>
      <c r="ALH135" s="61"/>
      <c r="ALI135" s="61"/>
      <c r="ALJ135" s="61"/>
      <c r="ALK135" s="61"/>
      <c r="ALL135" s="61"/>
      <c r="ALM135" s="61"/>
      <c r="ALN135" s="61"/>
      <c r="ALO135" s="61"/>
      <c r="ALP135" s="61"/>
      <c r="ALQ135" s="61"/>
      <c r="ALR135" s="61"/>
      <c r="ALS135" s="61"/>
      <c r="ALT135" s="61"/>
      <c r="ALU135" s="61"/>
      <c r="ALV135" s="61"/>
      <c r="ALW135" s="61"/>
      <c r="ALX135" s="61"/>
      <c r="ALY135" s="61"/>
      <c r="ALZ135" s="61"/>
      <c r="AMA135" s="61"/>
      <c r="AMB135" s="61"/>
      <c r="AMC135" s="61"/>
      <c r="AMD135" s="61"/>
      <c r="AME135" s="61"/>
      <c r="AMF135" s="61"/>
      <c r="AMG135" s="61"/>
      <c r="AMH135" s="61"/>
      <c r="AMI135" s="61"/>
      <c r="AMJ135" s="61"/>
      <c r="AMK135" s="61"/>
      <c r="AML135" s="61"/>
      <c r="AMM135" s="61"/>
      <c r="AMN135" s="61"/>
      <c r="AMO135" s="61"/>
      <c r="AMP135" s="61"/>
      <c r="AMQ135" s="61"/>
      <c r="AMR135" s="61"/>
      <c r="AMS135" s="61"/>
      <c r="AMT135" s="61"/>
      <c r="AMU135" s="61"/>
      <c r="AMV135" s="61"/>
      <c r="AMW135" s="61"/>
      <c r="AMX135" s="61"/>
      <c r="AMY135" s="61"/>
      <c r="AMZ135" s="61"/>
      <c r="ANA135" s="61"/>
      <c r="ANB135" s="61"/>
      <c r="ANC135" s="61"/>
      <c r="AND135" s="61"/>
      <c r="ANE135" s="61"/>
      <c r="ANF135" s="61"/>
      <c r="ANG135" s="61"/>
      <c r="ANH135" s="61"/>
      <c r="ANI135" s="61"/>
      <c r="ANJ135" s="61"/>
      <c r="ANK135" s="61"/>
      <c r="ANL135" s="61"/>
      <c r="ANM135" s="61"/>
      <c r="ANN135" s="61"/>
      <c r="ANO135" s="61"/>
      <c r="ANP135" s="61"/>
      <c r="ANQ135" s="61"/>
      <c r="ANR135" s="61"/>
      <c r="ANS135" s="61"/>
      <c r="ANT135" s="61"/>
      <c r="ANU135" s="61"/>
      <c r="ANV135" s="61"/>
      <c r="ANW135" s="61"/>
      <c r="ANX135" s="61"/>
      <c r="ANY135" s="61"/>
      <c r="ANZ135" s="61"/>
      <c r="AOA135" s="61"/>
      <c r="AOB135" s="61"/>
      <c r="AOC135" s="61"/>
      <c r="AOD135" s="61"/>
      <c r="AOE135" s="61"/>
      <c r="AOF135" s="61"/>
      <c r="AOG135" s="61"/>
      <c r="AOH135" s="61"/>
      <c r="AOI135" s="61"/>
      <c r="AOJ135" s="61"/>
      <c r="AOK135" s="61"/>
      <c r="AOL135" s="61"/>
      <c r="AOM135" s="61"/>
      <c r="AON135" s="61"/>
      <c r="AOO135" s="61"/>
      <c r="AOP135" s="61"/>
      <c r="AOQ135" s="61"/>
      <c r="AOR135" s="61"/>
      <c r="AOS135" s="61"/>
      <c r="AOT135" s="61"/>
      <c r="AOU135" s="61"/>
      <c r="AOV135" s="61"/>
      <c r="AOW135" s="61"/>
      <c r="AOX135" s="61"/>
      <c r="AOY135" s="61"/>
      <c r="AOZ135" s="61"/>
      <c r="APA135" s="61"/>
      <c r="APB135" s="61"/>
      <c r="APC135" s="61"/>
      <c r="APD135" s="61"/>
      <c r="APE135" s="61"/>
      <c r="APF135" s="61"/>
      <c r="APG135" s="61"/>
      <c r="APH135" s="61"/>
      <c r="API135" s="61"/>
      <c r="APJ135" s="61"/>
      <c r="APK135" s="61"/>
      <c r="APL135" s="61"/>
      <c r="APM135" s="61"/>
      <c r="APN135" s="61"/>
      <c r="APO135" s="61"/>
      <c r="APP135" s="61"/>
      <c r="APQ135" s="61"/>
      <c r="APR135" s="61"/>
      <c r="APS135" s="61"/>
      <c r="APT135" s="61"/>
      <c r="APU135" s="61"/>
      <c r="APV135" s="61"/>
      <c r="APW135" s="61"/>
      <c r="APX135" s="61"/>
      <c r="APY135" s="61"/>
      <c r="APZ135" s="61"/>
      <c r="AQA135" s="61"/>
      <c r="AQB135" s="61"/>
      <c r="AQC135" s="61"/>
      <c r="AQD135" s="61"/>
      <c r="AQE135" s="61"/>
      <c r="AQF135" s="61"/>
      <c r="AQG135" s="61"/>
      <c r="AQH135" s="61"/>
      <c r="AQI135" s="61"/>
      <c r="AQJ135" s="61"/>
      <c r="AQK135" s="61"/>
      <c r="AQL135" s="61"/>
      <c r="AQM135" s="61"/>
      <c r="AQN135" s="61"/>
      <c r="AQO135" s="61"/>
      <c r="AQP135" s="61"/>
      <c r="AQQ135" s="61"/>
      <c r="AQR135" s="61"/>
      <c r="AQS135" s="61"/>
      <c r="AQT135" s="61"/>
      <c r="AQU135" s="61"/>
      <c r="AQV135" s="61"/>
      <c r="AQW135" s="61"/>
      <c r="AQX135" s="61"/>
      <c r="AQY135" s="61"/>
      <c r="AQZ135" s="61"/>
      <c r="ARA135" s="61"/>
      <c r="ARB135" s="61"/>
      <c r="ARC135" s="61"/>
      <c r="ARD135" s="61"/>
      <c r="ARE135" s="61"/>
      <c r="ARF135" s="61"/>
      <c r="ARG135" s="61"/>
      <c r="ARH135" s="61"/>
      <c r="ARI135" s="61"/>
      <c r="ARJ135" s="61"/>
      <c r="ARK135" s="61"/>
      <c r="ARL135" s="61"/>
      <c r="ARM135" s="61"/>
      <c r="ARN135" s="61"/>
      <c r="ARO135" s="61"/>
      <c r="ARP135" s="61"/>
      <c r="ARQ135" s="61"/>
      <c r="ARR135" s="61"/>
      <c r="ARS135" s="61"/>
      <c r="ART135" s="61"/>
      <c r="ARU135" s="61"/>
      <c r="ARV135" s="61"/>
      <c r="ARW135" s="61"/>
      <c r="ARX135" s="61"/>
      <c r="ARY135" s="61"/>
      <c r="ARZ135" s="61"/>
      <c r="ASA135" s="61"/>
      <c r="ASB135" s="61"/>
      <c r="ASC135" s="61"/>
      <c r="ASD135" s="61"/>
      <c r="ASE135" s="61"/>
      <c r="ASF135" s="61"/>
      <c r="ASG135" s="61"/>
      <c r="ASH135" s="61"/>
      <c r="ASI135" s="61"/>
      <c r="ASJ135" s="61"/>
      <c r="ASK135" s="61"/>
      <c r="ASL135" s="61"/>
      <c r="ASM135" s="61"/>
      <c r="ASN135" s="61"/>
      <c r="ASO135" s="61"/>
      <c r="ASP135" s="61"/>
      <c r="ASQ135" s="61"/>
      <c r="ASR135" s="61"/>
      <c r="ASS135" s="61"/>
      <c r="AST135" s="61"/>
      <c r="ASU135" s="61"/>
      <c r="ASV135" s="61"/>
      <c r="ASW135" s="61"/>
      <c r="ASX135" s="61"/>
      <c r="ASY135" s="61"/>
      <c r="ASZ135" s="61"/>
      <c r="ATA135" s="61"/>
      <c r="ATB135" s="61"/>
      <c r="ATC135" s="61"/>
      <c r="ATD135" s="61"/>
      <c r="ATE135" s="61"/>
      <c r="ATF135" s="61"/>
      <c r="ATG135" s="61"/>
      <c r="ATH135" s="61"/>
      <c r="ATI135" s="61"/>
      <c r="ATJ135" s="61"/>
      <c r="ATK135" s="61"/>
      <c r="ATL135" s="61"/>
      <c r="ATM135" s="61"/>
      <c r="ATN135" s="61"/>
      <c r="ATO135" s="61"/>
      <c r="ATP135" s="61"/>
      <c r="ATQ135" s="61"/>
      <c r="ATR135" s="61"/>
      <c r="ATS135" s="61"/>
      <c r="ATT135" s="61"/>
      <c r="ATU135" s="61"/>
      <c r="ATV135" s="61"/>
      <c r="ATW135" s="61"/>
      <c r="ATX135" s="61"/>
      <c r="ATY135" s="61"/>
      <c r="ATZ135" s="61"/>
      <c r="AUA135" s="61"/>
      <c r="AUB135" s="61"/>
      <c r="AUC135" s="61"/>
      <c r="AUD135" s="61"/>
      <c r="AUE135" s="61"/>
      <c r="AUF135" s="61"/>
      <c r="AUG135" s="61"/>
      <c r="AUH135" s="61"/>
      <c r="AUI135" s="61"/>
      <c r="AUJ135" s="61"/>
      <c r="AUK135" s="61"/>
      <c r="AUL135" s="61"/>
      <c r="AUM135" s="61"/>
      <c r="AUN135" s="61"/>
      <c r="AUO135" s="61"/>
      <c r="AUP135" s="61"/>
      <c r="AUQ135" s="61"/>
      <c r="AUR135" s="61"/>
      <c r="AUS135" s="61"/>
      <c r="AUT135" s="61"/>
      <c r="AUU135" s="61"/>
      <c r="AUV135" s="61"/>
      <c r="AUW135" s="61"/>
      <c r="AUX135" s="61"/>
      <c r="AUY135" s="61"/>
      <c r="AUZ135" s="61"/>
      <c r="AVA135" s="61"/>
      <c r="AVB135" s="61"/>
      <c r="AVC135" s="61"/>
      <c r="AVD135" s="61"/>
      <c r="AVE135" s="61"/>
      <c r="AVF135" s="61"/>
      <c r="AVG135" s="61"/>
      <c r="AVH135" s="61"/>
      <c r="AVI135" s="61"/>
      <c r="AVJ135" s="61"/>
      <c r="AVK135" s="61"/>
      <c r="AVL135" s="61"/>
      <c r="AVM135" s="61"/>
      <c r="AVN135" s="61"/>
      <c r="AVO135" s="61"/>
      <c r="AVP135" s="61"/>
      <c r="AVQ135" s="61"/>
      <c r="AVR135" s="61"/>
      <c r="AVS135" s="61"/>
      <c r="AVT135" s="61"/>
      <c r="AVU135" s="61"/>
      <c r="AVV135" s="61"/>
      <c r="AVW135" s="61"/>
      <c r="AVX135" s="61"/>
      <c r="AVY135" s="61"/>
      <c r="AVZ135" s="61"/>
      <c r="AWA135" s="61"/>
      <c r="AWB135" s="61"/>
      <c r="AWC135" s="61"/>
      <c r="AWD135" s="61"/>
      <c r="AWE135" s="61"/>
      <c r="AWF135" s="61"/>
      <c r="AWG135" s="61"/>
      <c r="AWH135" s="61"/>
      <c r="AWI135" s="61"/>
      <c r="AWJ135" s="61"/>
      <c r="AWK135" s="61"/>
      <c r="AWL135" s="61"/>
      <c r="AWM135" s="61"/>
      <c r="AWN135" s="61"/>
      <c r="AWO135" s="61"/>
      <c r="AWP135" s="61"/>
      <c r="AWQ135" s="61"/>
      <c r="AWR135" s="61"/>
      <c r="AWS135" s="61"/>
      <c r="AWT135" s="61"/>
      <c r="AWU135" s="61"/>
      <c r="AWV135" s="61"/>
      <c r="AWW135" s="61"/>
      <c r="AWX135" s="61"/>
      <c r="AWY135" s="61"/>
      <c r="AWZ135" s="61"/>
      <c r="AXA135" s="61"/>
      <c r="AXB135" s="61"/>
      <c r="AXC135" s="61"/>
      <c r="AXD135" s="61"/>
      <c r="AXE135" s="61"/>
      <c r="AXF135" s="61"/>
      <c r="AXG135" s="61"/>
      <c r="AXH135" s="61"/>
      <c r="AXI135" s="61"/>
      <c r="AXJ135" s="61"/>
      <c r="AXK135" s="61"/>
      <c r="AXL135" s="61"/>
      <c r="AXM135" s="61"/>
      <c r="AXN135" s="61"/>
      <c r="AXO135" s="61"/>
      <c r="AXP135" s="61"/>
      <c r="AXQ135" s="61"/>
      <c r="AXR135" s="61"/>
      <c r="AXS135" s="61"/>
      <c r="AXT135" s="61"/>
      <c r="AXU135" s="61"/>
      <c r="AXV135" s="61"/>
      <c r="AXW135" s="61"/>
      <c r="AXX135" s="61"/>
      <c r="AXY135" s="61"/>
      <c r="AXZ135" s="61"/>
      <c r="AYA135" s="61"/>
      <c r="AYB135" s="61"/>
      <c r="AYC135" s="61"/>
      <c r="AYD135" s="61"/>
      <c r="AYE135" s="61"/>
      <c r="AYF135" s="61"/>
      <c r="AYG135" s="61"/>
      <c r="AYH135" s="61"/>
      <c r="AYI135" s="61"/>
      <c r="AYJ135" s="61"/>
      <c r="AYK135" s="61"/>
      <c r="AYL135" s="61"/>
      <c r="AYM135" s="61"/>
      <c r="AYN135" s="61"/>
      <c r="AYO135" s="61"/>
      <c r="AYP135" s="61"/>
      <c r="AYQ135" s="61"/>
      <c r="AYR135" s="61"/>
      <c r="AYS135" s="61"/>
      <c r="AYT135" s="61"/>
      <c r="AYU135" s="61"/>
      <c r="AYV135" s="61"/>
      <c r="AYW135" s="61"/>
      <c r="AYX135" s="61"/>
      <c r="AYY135" s="61"/>
      <c r="AYZ135" s="61"/>
      <c r="AZA135" s="61"/>
      <c r="AZB135" s="61"/>
      <c r="AZC135" s="61"/>
      <c r="AZD135" s="61"/>
      <c r="AZE135" s="61"/>
      <c r="AZF135" s="61"/>
      <c r="AZG135" s="61"/>
      <c r="AZH135" s="61"/>
      <c r="AZI135" s="61"/>
      <c r="AZJ135" s="61"/>
      <c r="AZK135" s="61"/>
      <c r="AZL135" s="61"/>
      <c r="AZM135" s="61"/>
      <c r="AZN135" s="61"/>
      <c r="AZO135" s="61"/>
      <c r="AZP135" s="61"/>
      <c r="AZQ135" s="61"/>
      <c r="AZR135" s="61"/>
      <c r="AZS135" s="61"/>
      <c r="AZT135" s="61"/>
      <c r="AZU135" s="61"/>
      <c r="AZV135" s="61"/>
      <c r="AZW135" s="61"/>
      <c r="AZX135" s="61"/>
      <c r="AZY135" s="61"/>
      <c r="AZZ135" s="61"/>
      <c r="BAA135" s="61"/>
      <c r="BAB135" s="61"/>
      <c r="BAC135" s="61"/>
      <c r="BAD135" s="61"/>
      <c r="BAE135" s="61"/>
      <c r="BAF135" s="61"/>
      <c r="BAG135" s="61"/>
      <c r="BAH135" s="61"/>
      <c r="BAI135" s="61"/>
      <c r="BAJ135" s="61"/>
      <c r="BAK135" s="61"/>
      <c r="BAL135" s="61"/>
      <c r="BAM135" s="61"/>
      <c r="BAN135" s="61"/>
      <c r="BAO135" s="61"/>
      <c r="BAP135" s="61"/>
      <c r="BAQ135" s="61"/>
      <c r="BAR135" s="61"/>
      <c r="BAS135" s="61"/>
      <c r="BAT135" s="61"/>
      <c r="BAU135" s="61"/>
      <c r="BAV135" s="61"/>
      <c r="BAW135" s="61"/>
      <c r="BAX135" s="61"/>
      <c r="BAY135" s="61"/>
      <c r="BAZ135" s="61"/>
      <c r="BBA135" s="61"/>
      <c r="BBB135" s="61"/>
      <c r="BBC135" s="61"/>
      <c r="BBD135" s="61"/>
      <c r="BBE135" s="61"/>
      <c r="BBF135" s="61"/>
      <c r="BBG135" s="61"/>
      <c r="BBH135" s="61"/>
      <c r="BBI135" s="61"/>
      <c r="BBJ135" s="61"/>
      <c r="BBK135" s="61"/>
      <c r="BBL135" s="61"/>
      <c r="BBM135" s="61"/>
      <c r="BBN135" s="61"/>
      <c r="BBO135" s="61"/>
      <c r="BBP135" s="61"/>
      <c r="BBQ135" s="61"/>
      <c r="BBR135" s="61"/>
      <c r="BBS135" s="61"/>
      <c r="BBT135" s="61"/>
      <c r="BBU135" s="61"/>
      <c r="BBV135" s="61"/>
      <c r="BBW135" s="61"/>
      <c r="BBX135" s="61"/>
      <c r="BBY135" s="61"/>
      <c r="BBZ135" s="61"/>
      <c r="BCA135" s="61"/>
      <c r="BCB135" s="61"/>
      <c r="BCC135" s="61"/>
      <c r="BCD135" s="61"/>
      <c r="BCE135" s="61"/>
      <c r="BCF135" s="61"/>
      <c r="BCG135" s="61"/>
      <c r="BCH135" s="61"/>
      <c r="BCI135" s="61"/>
      <c r="BCJ135" s="61"/>
      <c r="BCK135" s="61"/>
      <c r="BCL135" s="61"/>
      <c r="BCM135" s="61"/>
      <c r="BCN135" s="61"/>
      <c r="BCO135" s="61"/>
      <c r="BCP135" s="61"/>
      <c r="BCQ135" s="61"/>
      <c r="BCR135" s="61"/>
      <c r="BCS135" s="61"/>
      <c r="BCT135" s="61"/>
      <c r="BCU135" s="61"/>
      <c r="BCV135" s="61"/>
      <c r="BCW135" s="61"/>
      <c r="BCX135" s="61"/>
      <c r="BCY135" s="61"/>
      <c r="BCZ135" s="61"/>
      <c r="BDA135" s="61"/>
      <c r="BDB135" s="61"/>
      <c r="BDC135" s="61"/>
      <c r="BDD135" s="61"/>
      <c r="BDE135" s="61"/>
      <c r="BDF135" s="61"/>
      <c r="BDG135" s="61"/>
      <c r="BDH135" s="61"/>
      <c r="BDI135" s="61"/>
      <c r="BDJ135" s="61"/>
      <c r="BDK135" s="61"/>
      <c r="BDL135" s="61"/>
      <c r="BDM135" s="61"/>
      <c r="BDN135" s="61"/>
      <c r="BDO135" s="61"/>
      <c r="BDP135" s="61"/>
      <c r="BDQ135" s="61"/>
      <c r="BDR135" s="61"/>
      <c r="BDS135" s="61"/>
      <c r="BDT135" s="61"/>
      <c r="BDU135" s="61"/>
      <c r="BDV135" s="61"/>
      <c r="BDW135" s="61"/>
      <c r="BDX135" s="61"/>
      <c r="BDY135" s="61"/>
      <c r="BDZ135" s="61"/>
      <c r="BEA135" s="61"/>
      <c r="BEB135" s="61"/>
      <c r="BEC135" s="61"/>
      <c r="BED135" s="61"/>
      <c r="BEE135" s="61"/>
      <c r="BEF135" s="61"/>
      <c r="BEG135" s="61"/>
      <c r="BEH135" s="61"/>
      <c r="BEI135" s="61"/>
      <c r="BEJ135" s="61"/>
      <c r="BEK135" s="61"/>
      <c r="BEL135" s="61"/>
      <c r="BEM135" s="61"/>
      <c r="BEN135" s="61"/>
      <c r="BEO135" s="61"/>
      <c r="BEP135" s="61"/>
      <c r="BEQ135" s="61"/>
      <c r="BER135" s="61"/>
      <c r="BES135" s="61"/>
      <c r="BET135" s="61"/>
      <c r="BEU135" s="61"/>
      <c r="BEV135" s="61"/>
      <c r="BEW135" s="61"/>
      <c r="BEX135" s="61"/>
      <c r="BEY135" s="61"/>
      <c r="BEZ135" s="61"/>
      <c r="BFA135" s="61"/>
      <c r="BFB135" s="61"/>
      <c r="BFC135" s="61"/>
      <c r="BFD135" s="61"/>
      <c r="BFE135" s="61"/>
      <c r="BFF135" s="61"/>
      <c r="BFG135" s="61"/>
      <c r="BFH135" s="61"/>
      <c r="BFI135" s="61"/>
      <c r="BFJ135" s="61"/>
      <c r="BFK135" s="61"/>
      <c r="BFL135" s="61"/>
      <c r="BFM135" s="61"/>
      <c r="BFN135" s="61"/>
      <c r="BFO135" s="61"/>
      <c r="BFP135" s="61"/>
      <c r="BFQ135" s="61"/>
      <c r="BFR135" s="61"/>
      <c r="BFS135" s="61"/>
      <c r="BFT135" s="61"/>
      <c r="BFU135" s="61"/>
      <c r="BFV135" s="61"/>
      <c r="BFW135" s="61"/>
      <c r="BFX135" s="61"/>
      <c r="BFY135" s="61"/>
      <c r="BFZ135" s="61"/>
      <c r="BGA135" s="61"/>
      <c r="BGB135" s="61"/>
      <c r="BGC135" s="61"/>
      <c r="BGD135" s="61"/>
      <c r="BGE135" s="61"/>
      <c r="BGF135" s="61"/>
      <c r="BGG135" s="61"/>
      <c r="BGH135" s="61"/>
      <c r="BGI135" s="61"/>
      <c r="BGJ135" s="61"/>
      <c r="BGK135" s="61"/>
      <c r="BGL135" s="61"/>
      <c r="BGM135" s="61"/>
      <c r="BGN135" s="61"/>
      <c r="BGO135" s="61"/>
      <c r="BGP135" s="61"/>
      <c r="BGQ135" s="61"/>
      <c r="BGR135" s="61"/>
      <c r="BGS135" s="61"/>
      <c r="BGT135" s="61"/>
      <c r="BGU135" s="61"/>
      <c r="BGV135" s="61"/>
      <c r="BGW135" s="61"/>
      <c r="BGX135" s="61"/>
      <c r="BGY135" s="61"/>
      <c r="BGZ135" s="61"/>
      <c r="BHA135" s="61"/>
      <c r="BHB135" s="61"/>
      <c r="BHC135" s="61"/>
      <c r="BHD135" s="61"/>
      <c r="BHE135" s="61"/>
      <c r="BHF135" s="61"/>
      <c r="BHG135" s="61"/>
      <c r="BHH135" s="61"/>
      <c r="BHI135" s="61"/>
      <c r="BHJ135" s="61"/>
      <c r="BHK135" s="61"/>
      <c r="BHL135" s="61"/>
      <c r="BHM135" s="61"/>
      <c r="BHN135" s="61"/>
      <c r="BHO135" s="61"/>
      <c r="BHP135" s="61"/>
      <c r="BHQ135" s="61"/>
      <c r="BHR135" s="61"/>
      <c r="BHS135" s="61"/>
      <c r="BHT135" s="61"/>
      <c r="BHU135" s="61"/>
      <c r="BHV135" s="61"/>
      <c r="BHW135" s="61"/>
      <c r="BHX135" s="61"/>
      <c r="BHY135" s="61"/>
      <c r="BHZ135" s="61"/>
      <c r="BIA135" s="61"/>
      <c r="BIB135" s="61"/>
      <c r="BIC135" s="61"/>
      <c r="BID135" s="61"/>
      <c r="BIE135" s="61"/>
      <c r="BIF135" s="61"/>
      <c r="BIG135" s="61"/>
      <c r="BIH135" s="61"/>
      <c r="BII135" s="61"/>
      <c r="BIJ135" s="61"/>
      <c r="BIK135" s="61"/>
      <c r="BIL135" s="61"/>
      <c r="BIM135" s="61"/>
      <c r="BIN135" s="61"/>
      <c r="BIO135" s="61"/>
      <c r="BIP135" s="61"/>
      <c r="BIQ135" s="61"/>
      <c r="BIR135" s="61"/>
      <c r="BIS135" s="61"/>
      <c r="BIT135" s="61"/>
      <c r="BIU135" s="61"/>
      <c r="BIV135" s="61"/>
      <c r="BIW135" s="61"/>
      <c r="BIX135" s="61"/>
      <c r="BIY135" s="61"/>
      <c r="BIZ135" s="61"/>
      <c r="BJA135" s="61"/>
      <c r="BJB135" s="61"/>
      <c r="BJC135" s="61"/>
      <c r="BJD135" s="61"/>
      <c r="BJE135" s="61"/>
      <c r="BJF135" s="61"/>
      <c r="BJG135" s="61"/>
      <c r="BJH135" s="61"/>
      <c r="BJI135" s="61"/>
      <c r="BJJ135" s="61"/>
      <c r="BJK135" s="61"/>
      <c r="BJL135" s="61"/>
      <c r="BJM135" s="61"/>
      <c r="BJN135" s="61"/>
      <c r="BJO135" s="61"/>
      <c r="BJP135" s="61"/>
      <c r="BJQ135" s="61"/>
      <c r="BJR135" s="61"/>
      <c r="BJS135" s="61"/>
      <c r="BJT135" s="61"/>
      <c r="BJU135" s="61"/>
      <c r="BJV135" s="61"/>
      <c r="BJW135" s="61"/>
      <c r="BJX135" s="61"/>
      <c r="BJY135" s="61"/>
      <c r="BJZ135" s="61"/>
      <c r="BKA135" s="61"/>
      <c r="BKB135" s="61"/>
      <c r="BKC135" s="61"/>
      <c r="BKD135" s="61"/>
      <c r="BKE135" s="61"/>
      <c r="BKF135" s="61"/>
      <c r="BKG135" s="61"/>
      <c r="BKH135" s="61"/>
      <c r="BKI135" s="61"/>
      <c r="BKJ135" s="61"/>
      <c r="BKK135" s="61"/>
      <c r="BKL135" s="61"/>
      <c r="BKM135" s="61"/>
      <c r="BKN135" s="61"/>
      <c r="BKO135" s="61"/>
      <c r="BKP135" s="61"/>
      <c r="BKQ135" s="61"/>
      <c r="BKR135" s="61"/>
      <c r="BKS135" s="61"/>
      <c r="BKT135" s="61"/>
      <c r="BKU135" s="61"/>
      <c r="BKV135" s="61"/>
      <c r="BKW135" s="61"/>
      <c r="BKX135" s="61"/>
      <c r="BKY135" s="61"/>
      <c r="BKZ135" s="61"/>
      <c r="BLA135" s="61"/>
      <c r="BLB135" s="61"/>
      <c r="BLC135" s="61"/>
      <c r="BLD135" s="61"/>
      <c r="BLE135" s="61"/>
      <c r="BLF135" s="61"/>
      <c r="BLG135" s="61"/>
      <c r="BLH135" s="61"/>
      <c r="BLI135" s="61"/>
      <c r="BLJ135" s="61"/>
      <c r="BLK135" s="61"/>
      <c r="BLL135" s="61"/>
      <c r="BLM135" s="61"/>
      <c r="BLN135" s="61"/>
      <c r="BLO135" s="61"/>
      <c r="BLP135" s="61"/>
      <c r="BLQ135" s="61"/>
      <c r="BLR135" s="61"/>
      <c r="BLS135" s="61"/>
      <c r="BLT135" s="61"/>
      <c r="BLU135" s="61"/>
      <c r="BLV135" s="61"/>
      <c r="BLW135" s="61"/>
      <c r="BLX135" s="61"/>
      <c r="BLY135" s="61"/>
      <c r="BLZ135" s="61"/>
      <c r="BMA135" s="61"/>
      <c r="BMB135" s="61"/>
      <c r="BMC135" s="61"/>
      <c r="BMD135" s="61"/>
      <c r="BME135" s="61"/>
      <c r="BMF135" s="61"/>
      <c r="BMG135" s="61"/>
      <c r="BMH135" s="61"/>
      <c r="BMI135" s="61"/>
      <c r="BMJ135" s="61"/>
      <c r="BMK135" s="61"/>
      <c r="BML135" s="61"/>
      <c r="BMM135" s="61"/>
      <c r="BMN135" s="61"/>
      <c r="BMO135" s="61"/>
      <c r="BMP135" s="61"/>
      <c r="BMQ135" s="61"/>
      <c r="BMR135" s="61"/>
      <c r="BMS135" s="61"/>
      <c r="BMT135" s="61"/>
      <c r="BMU135" s="61"/>
      <c r="BMV135" s="61"/>
      <c r="BMW135" s="61"/>
      <c r="BMX135" s="61"/>
      <c r="BMY135" s="61"/>
      <c r="BMZ135" s="61"/>
      <c r="BNA135" s="61"/>
      <c r="BNB135" s="61"/>
      <c r="BNC135" s="61"/>
      <c r="BND135" s="61"/>
      <c r="BNE135" s="61"/>
      <c r="BNF135" s="61"/>
      <c r="BNG135" s="61"/>
      <c r="BNH135" s="61"/>
      <c r="BNI135" s="61"/>
      <c r="BNJ135" s="61"/>
      <c r="BNK135" s="61"/>
      <c r="BNL135" s="61"/>
      <c r="BNM135" s="61"/>
      <c r="BNN135" s="61"/>
      <c r="BNO135" s="61"/>
      <c r="BNP135" s="61"/>
      <c r="BNQ135" s="61"/>
      <c r="BNR135" s="61"/>
      <c r="BNS135" s="61"/>
      <c r="BNT135" s="61"/>
      <c r="BNU135" s="61"/>
      <c r="BNV135" s="61"/>
      <c r="BNW135" s="61"/>
      <c r="BNX135" s="61"/>
      <c r="BNY135" s="61"/>
      <c r="BNZ135" s="61"/>
      <c r="BOA135" s="61"/>
      <c r="BOB135" s="61"/>
      <c r="BOC135" s="61"/>
      <c r="BOD135" s="61"/>
      <c r="BOE135" s="61"/>
      <c r="BOF135" s="61"/>
      <c r="BOG135" s="61"/>
      <c r="BOH135" s="61"/>
      <c r="BOI135" s="61"/>
      <c r="BOJ135" s="61"/>
      <c r="BOK135" s="61"/>
      <c r="BOL135" s="61"/>
      <c r="BOM135" s="61"/>
      <c r="BON135" s="61"/>
      <c r="BOO135" s="61"/>
      <c r="BOP135" s="61"/>
      <c r="BOQ135" s="61"/>
      <c r="BOR135" s="61"/>
      <c r="BOS135" s="61"/>
      <c r="BOT135" s="61"/>
      <c r="BOU135" s="61"/>
      <c r="BOV135" s="61"/>
      <c r="BOW135" s="61"/>
      <c r="BOX135" s="61"/>
      <c r="BOY135" s="61"/>
      <c r="BOZ135" s="61"/>
      <c r="BPA135" s="61"/>
      <c r="BPB135" s="61"/>
      <c r="BPC135" s="61"/>
      <c r="BPD135" s="61"/>
      <c r="BPE135" s="61"/>
      <c r="BPF135" s="61"/>
      <c r="BPG135" s="61"/>
      <c r="BPH135" s="61"/>
      <c r="BPI135" s="61"/>
      <c r="BPJ135" s="61"/>
      <c r="BPK135" s="61"/>
      <c r="BPL135" s="61"/>
      <c r="BPM135" s="61"/>
      <c r="BPN135" s="61"/>
      <c r="BPO135" s="61"/>
      <c r="BPP135" s="61"/>
      <c r="BPQ135" s="61"/>
      <c r="BPR135" s="61"/>
      <c r="BPS135" s="61"/>
      <c r="BPT135" s="61"/>
      <c r="BPU135" s="61"/>
      <c r="BPV135" s="61"/>
      <c r="BPW135" s="61"/>
      <c r="BPX135" s="61"/>
      <c r="BPY135" s="61"/>
      <c r="BPZ135" s="61"/>
      <c r="BQA135" s="61"/>
      <c r="BQB135" s="61"/>
      <c r="BQC135" s="61"/>
      <c r="BQD135" s="61"/>
      <c r="BQE135" s="61"/>
      <c r="BQF135" s="61"/>
      <c r="BQG135" s="61"/>
      <c r="BQH135" s="61"/>
      <c r="BQI135" s="61"/>
      <c r="BQJ135" s="61"/>
      <c r="BQK135" s="61"/>
      <c r="BQL135" s="61"/>
      <c r="BQM135" s="61"/>
      <c r="BQN135" s="61"/>
      <c r="BQO135" s="61"/>
      <c r="BQP135" s="61"/>
      <c r="BQQ135" s="61"/>
      <c r="BQR135" s="61"/>
      <c r="BQS135" s="61"/>
      <c r="BQT135" s="61"/>
      <c r="BQU135" s="61"/>
      <c r="BQV135" s="61"/>
      <c r="BQW135" s="61"/>
      <c r="BQX135" s="61"/>
      <c r="BQY135" s="61"/>
      <c r="BQZ135" s="61"/>
      <c r="BRA135" s="61"/>
      <c r="BRB135" s="61"/>
      <c r="BRC135" s="61"/>
      <c r="BRD135" s="61"/>
      <c r="BRE135" s="61"/>
      <c r="BRF135" s="61"/>
      <c r="BRG135" s="61"/>
      <c r="BRH135" s="61"/>
      <c r="BRI135" s="61"/>
      <c r="BRJ135" s="61"/>
      <c r="BRK135" s="61"/>
      <c r="BRL135" s="61"/>
      <c r="BRM135" s="61"/>
      <c r="BRN135" s="61"/>
      <c r="BRO135" s="61"/>
      <c r="BRP135" s="61"/>
      <c r="BRQ135" s="61"/>
      <c r="BRR135" s="61"/>
      <c r="BRS135" s="61"/>
      <c r="BRT135" s="61"/>
      <c r="BRU135" s="61"/>
      <c r="BRV135" s="61"/>
      <c r="BRW135" s="61"/>
      <c r="BRX135" s="61"/>
      <c r="BRY135" s="61"/>
      <c r="BRZ135" s="61"/>
      <c r="BSA135" s="61"/>
      <c r="BSB135" s="61"/>
      <c r="BSC135" s="61"/>
      <c r="BSD135" s="61"/>
      <c r="BSE135" s="61"/>
      <c r="BSF135" s="61"/>
      <c r="BSG135" s="61"/>
      <c r="BSH135" s="61"/>
      <c r="BSI135" s="61"/>
      <c r="BSJ135" s="61"/>
      <c r="BSK135" s="61"/>
      <c r="BSL135" s="61"/>
      <c r="BSM135" s="61"/>
      <c r="BSN135" s="61"/>
      <c r="BSO135" s="61"/>
      <c r="BSP135" s="61"/>
      <c r="BSQ135" s="61"/>
      <c r="BSR135" s="61"/>
      <c r="BSS135" s="61"/>
      <c r="BST135" s="61"/>
      <c r="BSU135" s="61"/>
      <c r="BSV135" s="61"/>
      <c r="BSW135" s="61"/>
      <c r="BSX135" s="61"/>
      <c r="BSY135" s="61"/>
      <c r="BSZ135" s="61"/>
      <c r="BTA135" s="61"/>
      <c r="BTB135" s="61"/>
      <c r="BTC135" s="61"/>
      <c r="BTD135" s="61"/>
      <c r="BTE135" s="61"/>
      <c r="BTF135" s="61"/>
      <c r="BTG135" s="61"/>
      <c r="BTH135" s="61"/>
      <c r="BTI135" s="61"/>
      <c r="BTJ135" s="61"/>
      <c r="BTK135" s="61"/>
      <c r="BTL135" s="61"/>
      <c r="BTM135" s="61"/>
      <c r="BTN135" s="61"/>
      <c r="BTO135" s="61"/>
      <c r="BTP135" s="61"/>
      <c r="BTQ135" s="61"/>
      <c r="BTR135" s="61"/>
      <c r="BTS135" s="61"/>
      <c r="BTT135" s="61"/>
      <c r="BTU135" s="61"/>
      <c r="BTV135" s="61"/>
      <c r="BTW135" s="61"/>
      <c r="BTX135" s="61"/>
      <c r="BTY135" s="61"/>
      <c r="BTZ135" s="61"/>
      <c r="BUA135" s="61"/>
      <c r="BUB135" s="61"/>
      <c r="BUC135" s="61"/>
      <c r="BUD135" s="61"/>
      <c r="BUE135" s="61"/>
      <c r="BUF135" s="61"/>
      <c r="BUG135" s="61"/>
      <c r="BUH135" s="61"/>
      <c r="BUI135" s="61"/>
      <c r="BUJ135" s="61"/>
      <c r="BUK135" s="61"/>
      <c r="BUL135" s="61"/>
      <c r="BUM135" s="61"/>
      <c r="BUN135" s="61"/>
      <c r="BUO135" s="61"/>
      <c r="BUP135" s="61"/>
      <c r="BUQ135" s="61"/>
      <c r="BUR135" s="61"/>
      <c r="BUS135" s="61"/>
      <c r="BUT135" s="61"/>
      <c r="BUU135" s="61"/>
      <c r="BUV135" s="61"/>
      <c r="BUW135" s="61"/>
      <c r="BUX135" s="61"/>
      <c r="BUY135" s="61"/>
      <c r="BUZ135" s="61"/>
      <c r="BVA135" s="61"/>
      <c r="BVB135" s="61"/>
      <c r="BVC135" s="61"/>
      <c r="BVD135" s="61"/>
      <c r="BVE135" s="61"/>
      <c r="BVF135" s="61"/>
      <c r="BVG135" s="61"/>
      <c r="BVH135" s="61"/>
      <c r="BVI135" s="61"/>
      <c r="BVJ135" s="61"/>
      <c r="BVK135" s="61"/>
      <c r="BVL135" s="61"/>
      <c r="BVM135" s="61"/>
      <c r="BVN135" s="61"/>
      <c r="BVO135" s="61"/>
      <c r="BVP135" s="61"/>
      <c r="BVQ135" s="61"/>
      <c r="BVR135" s="61"/>
      <c r="BVS135" s="61"/>
      <c r="BVT135" s="61"/>
      <c r="BVU135" s="61"/>
      <c r="BVV135" s="61"/>
      <c r="BVW135" s="61"/>
      <c r="BVX135" s="61"/>
      <c r="BVY135" s="61"/>
      <c r="BVZ135" s="61"/>
      <c r="BWA135" s="61"/>
      <c r="BWB135" s="61"/>
      <c r="BWC135" s="61"/>
      <c r="BWD135" s="61"/>
      <c r="BWE135" s="61"/>
      <c r="BWF135" s="61"/>
      <c r="BWG135" s="61"/>
      <c r="BWH135" s="61"/>
      <c r="BWI135" s="61"/>
      <c r="BWJ135" s="61"/>
      <c r="BWK135" s="61"/>
      <c r="BWL135" s="61"/>
      <c r="BWM135" s="61"/>
      <c r="BWN135" s="61"/>
      <c r="BWO135" s="61"/>
      <c r="BWP135" s="61"/>
      <c r="BWQ135" s="61"/>
      <c r="BWR135" s="61"/>
      <c r="BWS135" s="61"/>
      <c r="BWT135" s="61"/>
      <c r="BWU135" s="61"/>
      <c r="BWV135" s="61"/>
      <c r="BWW135" s="61"/>
      <c r="BWX135" s="61"/>
      <c r="BWY135" s="61"/>
      <c r="BWZ135" s="61"/>
      <c r="BXA135" s="61"/>
      <c r="BXB135" s="61"/>
      <c r="BXC135" s="61"/>
      <c r="BXD135" s="61"/>
      <c r="BXE135" s="61"/>
      <c r="BXF135" s="61"/>
      <c r="BXG135" s="61"/>
      <c r="BXH135" s="61"/>
      <c r="BXI135" s="61"/>
      <c r="BXJ135" s="61"/>
      <c r="BXK135" s="61"/>
      <c r="BXL135" s="61"/>
      <c r="BXM135" s="61"/>
      <c r="BXN135" s="61"/>
      <c r="BXO135" s="61"/>
      <c r="BXP135" s="61"/>
      <c r="BXQ135" s="61"/>
      <c r="BXR135" s="61"/>
      <c r="BXS135" s="61"/>
      <c r="BXT135" s="61"/>
      <c r="BXU135" s="61"/>
      <c r="BXV135" s="61"/>
      <c r="BXW135" s="61"/>
      <c r="BXX135" s="61"/>
      <c r="BXY135" s="61"/>
      <c r="BXZ135" s="61"/>
      <c r="BYA135" s="61"/>
      <c r="BYB135" s="61"/>
      <c r="BYC135" s="61"/>
      <c r="BYD135" s="61"/>
      <c r="BYE135" s="61"/>
      <c r="BYF135" s="61"/>
      <c r="BYG135" s="61"/>
      <c r="BYH135" s="61"/>
      <c r="BYI135" s="61"/>
      <c r="BYJ135" s="61"/>
      <c r="BYK135" s="61"/>
      <c r="BYL135" s="61"/>
      <c r="BYM135" s="61"/>
      <c r="BYN135" s="61"/>
      <c r="BYO135" s="61"/>
      <c r="BYP135" s="61"/>
      <c r="BYQ135" s="61"/>
      <c r="BYR135" s="61"/>
      <c r="BYS135" s="61"/>
      <c r="BYT135" s="61"/>
      <c r="BYU135" s="61"/>
      <c r="BYV135" s="61"/>
      <c r="BYW135" s="61"/>
      <c r="BYX135" s="61"/>
      <c r="BYY135" s="61"/>
      <c r="BYZ135" s="61"/>
      <c r="BZA135" s="61"/>
      <c r="BZB135" s="61"/>
      <c r="BZC135" s="61"/>
      <c r="BZD135" s="61"/>
      <c r="BZE135" s="61"/>
      <c r="BZF135" s="61"/>
      <c r="BZG135" s="61"/>
      <c r="BZH135" s="61"/>
      <c r="BZI135" s="61"/>
      <c r="BZJ135" s="61"/>
      <c r="BZK135" s="61"/>
      <c r="BZL135" s="61"/>
      <c r="BZM135" s="61"/>
      <c r="BZN135" s="61"/>
      <c r="BZO135" s="61"/>
      <c r="BZP135" s="61"/>
      <c r="BZQ135" s="61"/>
      <c r="BZR135" s="61"/>
      <c r="BZS135" s="61"/>
      <c r="BZT135" s="61"/>
      <c r="BZU135" s="61"/>
      <c r="BZV135" s="61"/>
      <c r="BZW135" s="61"/>
      <c r="BZX135" s="61"/>
      <c r="BZY135" s="61"/>
      <c r="BZZ135" s="61"/>
      <c r="CAA135" s="61"/>
      <c r="CAB135" s="61"/>
      <c r="CAC135" s="61"/>
      <c r="CAD135" s="61"/>
      <c r="CAE135" s="61"/>
      <c r="CAF135" s="61"/>
      <c r="CAG135" s="61"/>
      <c r="CAH135" s="61"/>
      <c r="CAI135" s="61"/>
      <c r="CAJ135" s="61"/>
      <c r="CAK135" s="61"/>
      <c r="CAL135" s="61"/>
      <c r="CAM135" s="61"/>
      <c r="CAN135" s="61"/>
      <c r="CAO135" s="61"/>
      <c r="CAP135" s="61"/>
      <c r="CAQ135" s="61"/>
      <c r="CAR135" s="61"/>
      <c r="CAS135" s="61"/>
      <c r="CAT135" s="61"/>
      <c r="CAU135" s="61"/>
      <c r="CAV135" s="61"/>
      <c r="CAW135" s="61"/>
      <c r="CAX135" s="61"/>
      <c r="CAY135" s="61"/>
      <c r="CAZ135" s="61"/>
      <c r="CBA135" s="61"/>
      <c r="CBB135" s="61"/>
      <c r="CBC135" s="61"/>
      <c r="CBD135" s="61"/>
      <c r="CBE135" s="61"/>
      <c r="CBF135" s="61"/>
      <c r="CBG135" s="61"/>
      <c r="CBH135" s="61"/>
      <c r="CBI135" s="61"/>
      <c r="CBJ135" s="61"/>
      <c r="CBK135" s="61"/>
      <c r="CBL135" s="61"/>
      <c r="CBM135" s="61"/>
      <c r="CBN135" s="61"/>
      <c r="CBO135" s="61"/>
    </row>
    <row r="136" spans="1:2095" s="32" customFormat="1" ht="50.25" customHeight="1">
      <c r="A136" s="87"/>
      <c r="B136" s="79"/>
      <c r="C136" s="78"/>
      <c r="D136" s="78"/>
      <c r="E136" s="90"/>
      <c r="F136" s="28" t="s">
        <v>75</v>
      </c>
      <c r="G136" s="5">
        <f t="shared" si="57"/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81"/>
      <c r="P136" s="81"/>
      <c r="Q136" s="81"/>
      <c r="R136" s="81"/>
      <c r="S136" s="81"/>
      <c r="T136" s="81"/>
      <c r="U136" s="81"/>
      <c r="V136" s="81"/>
      <c r="W136" s="81"/>
      <c r="X136" s="82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1"/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1"/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1"/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1"/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1"/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1"/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1"/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1"/>
      <c r="HX136" s="61"/>
      <c r="HY136" s="61"/>
      <c r="HZ136" s="61"/>
      <c r="IA136" s="61"/>
      <c r="IB136" s="61"/>
      <c r="IC136" s="61"/>
      <c r="ID136" s="61"/>
      <c r="IE136" s="61"/>
      <c r="IF136" s="61"/>
      <c r="IG136" s="61"/>
      <c r="IH136" s="61"/>
      <c r="II136" s="61"/>
      <c r="IJ136" s="61"/>
      <c r="IK136" s="61"/>
      <c r="IL136" s="61"/>
      <c r="IM136" s="61"/>
      <c r="IN136" s="61"/>
      <c r="IO136" s="61"/>
      <c r="IP136" s="61"/>
      <c r="IQ136" s="61"/>
      <c r="IR136" s="61"/>
      <c r="IS136" s="61"/>
      <c r="IT136" s="61"/>
      <c r="IU136" s="61"/>
      <c r="IV136" s="61"/>
      <c r="IW136" s="61"/>
      <c r="IX136" s="61"/>
      <c r="IY136" s="61"/>
      <c r="IZ136" s="61"/>
      <c r="JA136" s="61"/>
      <c r="JB136" s="61"/>
      <c r="JC136" s="61"/>
      <c r="JD136" s="61"/>
      <c r="JE136" s="61"/>
      <c r="JF136" s="61"/>
      <c r="JG136" s="61"/>
      <c r="JH136" s="61"/>
      <c r="JI136" s="61"/>
      <c r="JJ136" s="61"/>
      <c r="JK136" s="61"/>
      <c r="JL136" s="61"/>
      <c r="JM136" s="61"/>
      <c r="JN136" s="61"/>
      <c r="JO136" s="61"/>
      <c r="JP136" s="61"/>
      <c r="JQ136" s="61"/>
      <c r="JR136" s="61"/>
      <c r="JS136" s="61"/>
      <c r="JT136" s="61"/>
      <c r="JU136" s="61"/>
      <c r="JV136" s="61"/>
      <c r="JW136" s="61"/>
      <c r="JX136" s="61"/>
      <c r="JY136" s="61"/>
      <c r="JZ136" s="61"/>
      <c r="KA136" s="61"/>
      <c r="KB136" s="61"/>
      <c r="KC136" s="61"/>
      <c r="KD136" s="61"/>
      <c r="KE136" s="61"/>
      <c r="KF136" s="61"/>
      <c r="KG136" s="61"/>
      <c r="KH136" s="61"/>
      <c r="KI136" s="61"/>
      <c r="KJ136" s="61"/>
      <c r="KK136" s="61"/>
      <c r="KL136" s="61"/>
      <c r="KM136" s="61"/>
      <c r="KN136" s="61"/>
      <c r="KO136" s="61"/>
      <c r="KP136" s="61"/>
      <c r="KQ136" s="61"/>
      <c r="KR136" s="61"/>
      <c r="KS136" s="61"/>
      <c r="KT136" s="61"/>
      <c r="KU136" s="61"/>
      <c r="KV136" s="61"/>
      <c r="KW136" s="61"/>
      <c r="KX136" s="61"/>
      <c r="KY136" s="61"/>
      <c r="KZ136" s="61"/>
      <c r="LA136" s="61"/>
      <c r="LB136" s="61"/>
      <c r="LC136" s="61"/>
      <c r="LD136" s="61"/>
      <c r="LE136" s="61"/>
      <c r="LF136" s="61"/>
      <c r="LG136" s="61"/>
      <c r="LH136" s="61"/>
      <c r="LI136" s="61"/>
      <c r="LJ136" s="61"/>
      <c r="LK136" s="61"/>
      <c r="LL136" s="61"/>
      <c r="LM136" s="61"/>
      <c r="LN136" s="61"/>
      <c r="LO136" s="61"/>
      <c r="LP136" s="61"/>
      <c r="LQ136" s="61"/>
      <c r="LR136" s="61"/>
      <c r="LS136" s="61"/>
      <c r="LT136" s="61"/>
      <c r="LU136" s="61"/>
      <c r="LV136" s="61"/>
      <c r="LW136" s="61"/>
      <c r="LX136" s="61"/>
      <c r="LY136" s="61"/>
      <c r="LZ136" s="61"/>
      <c r="MA136" s="61"/>
      <c r="MB136" s="61"/>
      <c r="MC136" s="61"/>
      <c r="MD136" s="61"/>
      <c r="ME136" s="61"/>
      <c r="MF136" s="61"/>
      <c r="MG136" s="61"/>
      <c r="MH136" s="61"/>
      <c r="MI136" s="61"/>
      <c r="MJ136" s="61"/>
      <c r="MK136" s="61"/>
      <c r="ML136" s="61"/>
      <c r="MM136" s="61"/>
      <c r="MN136" s="61"/>
      <c r="MO136" s="61"/>
      <c r="MP136" s="61"/>
      <c r="MQ136" s="61"/>
      <c r="MR136" s="61"/>
      <c r="MS136" s="61"/>
      <c r="MT136" s="61"/>
      <c r="MU136" s="61"/>
      <c r="MV136" s="61"/>
      <c r="MW136" s="61"/>
      <c r="MX136" s="61"/>
      <c r="MY136" s="61"/>
      <c r="MZ136" s="61"/>
      <c r="NA136" s="61"/>
      <c r="NB136" s="61"/>
      <c r="NC136" s="61"/>
      <c r="ND136" s="61"/>
      <c r="NE136" s="61"/>
      <c r="NF136" s="61"/>
      <c r="NG136" s="61"/>
      <c r="NH136" s="61"/>
      <c r="NI136" s="61"/>
      <c r="NJ136" s="61"/>
      <c r="NK136" s="61"/>
      <c r="NL136" s="61"/>
      <c r="NM136" s="61"/>
      <c r="NN136" s="61"/>
      <c r="NO136" s="61"/>
      <c r="NP136" s="61"/>
      <c r="NQ136" s="61"/>
      <c r="NR136" s="61"/>
      <c r="NS136" s="61"/>
      <c r="NT136" s="61"/>
      <c r="NU136" s="61"/>
      <c r="NV136" s="61"/>
      <c r="NW136" s="61"/>
      <c r="NX136" s="61"/>
      <c r="NY136" s="61"/>
      <c r="NZ136" s="61"/>
      <c r="OA136" s="61"/>
      <c r="OB136" s="61"/>
      <c r="OC136" s="61"/>
      <c r="OD136" s="61"/>
      <c r="OE136" s="61"/>
      <c r="OF136" s="61"/>
      <c r="OG136" s="61"/>
      <c r="OH136" s="61"/>
      <c r="OI136" s="61"/>
      <c r="OJ136" s="61"/>
      <c r="OK136" s="61"/>
      <c r="OL136" s="61"/>
      <c r="OM136" s="61"/>
      <c r="ON136" s="61"/>
      <c r="OO136" s="61"/>
      <c r="OP136" s="61"/>
      <c r="OQ136" s="61"/>
      <c r="OR136" s="61"/>
      <c r="OS136" s="61"/>
      <c r="OT136" s="61"/>
      <c r="OU136" s="61"/>
      <c r="OV136" s="61"/>
      <c r="OW136" s="61"/>
      <c r="OX136" s="61"/>
      <c r="OY136" s="61"/>
      <c r="OZ136" s="61"/>
      <c r="PA136" s="61"/>
      <c r="PB136" s="61"/>
      <c r="PC136" s="61"/>
      <c r="PD136" s="61"/>
      <c r="PE136" s="61"/>
      <c r="PF136" s="61"/>
      <c r="PG136" s="61"/>
      <c r="PH136" s="61"/>
      <c r="PI136" s="61"/>
      <c r="PJ136" s="61"/>
      <c r="PK136" s="61"/>
      <c r="PL136" s="61"/>
      <c r="PM136" s="61"/>
      <c r="PN136" s="61"/>
      <c r="PO136" s="61"/>
      <c r="PP136" s="61"/>
      <c r="PQ136" s="61"/>
      <c r="PR136" s="61"/>
      <c r="PS136" s="61"/>
      <c r="PT136" s="61"/>
      <c r="PU136" s="61"/>
      <c r="PV136" s="61"/>
      <c r="PW136" s="61"/>
      <c r="PX136" s="61"/>
      <c r="PY136" s="61"/>
      <c r="PZ136" s="61"/>
      <c r="QA136" s="61"/>
      <c r="QB136" s="61"/>
      <c r="QC136" s="61"/>
      <c r="QD136" s="61"/>
      <c r="QE136" s="61"/>
      <c r="QF136" s="61"/>
      <c r="QG136" s="61"/>
      <c r="QH136" s="61"/>
      <c r="QI136" s="61"/>
      <c r="QJ136" s="61"/>
      <c r="QK136" s="61"/>
      <c r="QL136" s="61"/>
      <c r="QM136" s="61"/>
      <c r="QN136" s="61"/>
      <c r="QO136" s="61"/>
      <c r="QP136" s="61"/>
      <c r="QQ136" s="61"/>
      <c r="QR136" s="61"/>
      <c r="QS136" s="61"/>
      <c r="QT136" s="61"/>
      <c r="QU136" s="61"/>
      <c r="QV136" s="61"/>
      <c r="QW136" s="61"/>
      <c r="QX136" s="61"/>
      <c r="QY136" s="61"/>
      <c r="QZ136" s="61"/>
      <c r="RA136" s="61"/>
      <c r="RB136" s="61"/>
      <c r="RC136" s="61"/>
      <c r="RD136" s="61"/>
      <c r="RE136" s="61"/>
      <c r="RF136" s="61"/>
      <c r="RG136" s="61"/>
      <c r="RH136" s="61"/>
      <c r="RI136" s="61"/>
      <c r="RJ136" s="61"/>
      <c r="RK136" s="61"/>
      <c r="RL136" s="61"/>
      <c r="RM136" s="61"/>
      <c r="RN136" s="61"/>
      <c r="RO136" s="61"/>
      <c r="RP136" s="61"/>
      <c r="RQ136" s="61"/>
      <c r="RR136" s="61"/>
      <c r="RS136" s="61"/>
      <c r="RT136" s="61"/>
      <c r="RU136" s="61"/>
      <c r="RV136" s="61"/>
      <c r="RW136" s="61"/>
      <c r="RX136" s="61"/>
      <c r="RY136" s="61"/>
      <c r="RZ136" s="61"/>
      <c r="SA136" s="61"/>
      <c r="SB136" s="61"/>
      <c r="SC136" s="61"/>
      <c r="SD136" s="61"/>
      <c r="SE136" s="61"/>
      <c r="SF136" s="61"/>
      <c r="SG136" s="61"/>
      <c r="SH136" s="61"/>
      <c r="SI136" s="61"/>
      <c r="SJ136" s="61"/>
      <c r="SK136" s="61"/>
      <c r="SL136" s="61"/>
      <c r="SM136" s="61"/>
      <c r="SN136" s="61"/>
      <c r="SO136" s="61"/>
      <c r="SP136" s="61"/>
      <c r="SQ136" s="61"/>
      <c r="SR136" s="61"/>
      <c r="SS136" s="61"/>
      <c r="ST136" s="61"/>
      <c r="SU136" s="61"/>
      <c r="SV136" s="61"/>
      <c r="SW136" s="61"/>
      <c r="SX136" s="61"/>
      <c r="SY136" s="61"/>
      <c r="SZ136" s="61"/>
      <c r="TA136" s="61"/>
      <c r="TB136" s="61"/>
      <c r="TC136" s="61"/>
      <c r="TD136" s="61"/>
      <c r="TE136" s="61"/>
      <c r="TF136" s="61"/>
      <c r="TG136" s="61"/>
      <c r="TH136" s="61"/>
      <c r="TI136" s="61"/>
      <c r="TJ136" s="61"/>
      <c r="TK136" s="61"/>
      <c r="TL136" s="61"/>
      <c r="TM136" s="61"/>
      <c r="TN136" s="61"/>
      <c r="TO136" s="61"/>
      <c r="TP136" s="61"/>
      <c r="TQ136" s="61"/>
      <c r="TR136" s="61"/>
      <c r="TS136" s="61"/>
      <c r="TT136" s="61"/>
      <c r="TU136" s="61"/>
      <c r="TV136" s="61"/>
      <c r="TW136" s="61"/>
      <c r="TX136" s="61"/>
      <c r="TY136" s="61"/>
      <c r="TZ136" s="61"/>
      <c r="UA136" s="61"/>
      <c r="UB136" s="61"/>
      <c r="UC136" s="61"/>
      <c r="UD136" s="61"/>
      <c r="UE136" s="61"/>
      <c r="UF136" s="61"/>
      <c r="UG136" s="61"/>
      <c r="UH136" s="61"/>
      <c r="UI136" s="61"/>
      <c r="UJ136" s="61"/>
      <c r="UK136" s="61"/>
      <c r="UL136" s="61"/>
      <c r="UM136" s="61"/>
      <c r="UN136" s="61"/>
      <c r="UO136" s="61"/>
      <c r="UP136" s="61"/>
      <c r="UQ136" s="61"/>
      <c r="UR136" s="61"/>
      <c r="US136" s="61"/>
      <c r="UT136" s="61"/>
      <c r="UU136" s="61"/>
      <c r="UV136" s="61"/>
      <c r="UW136" s="61"/>
      <c r="UX136" s="61"/>
      <c r="UY136" s="61"/>
      <c r="UZ136" s="61"/>
      <c r="VA136" s="61"/>
      <c r="VB136" s="61"/>
      <c r="VC136" s="61"/>
      <c r="VD136" s="61"/>
      <c r="VE136" s="61"/>
      <c r="VF136" s="61"/>
      <c r="VG136" s="61"/>
      <c r="VH136" s="61"/>
      <c r="VI136" s="61"/>
      <c r="VJ136" s="61"/>
      <c r="VK136" s="61"/>
      <c r="VL136" s="61"/>
      <c r="VM136" s="61"/>
      <c r="VN136" s="61"/>
      <c r="VO136" s="61"/>
      <c r="VP136" s="61"/>
      <c r="VQ136" s="61"/>
      <c r="VR136" s="61"/>
      <c r="VS136" s="61"/>
      <c r="VT136" s="61"/>
      <c r="VU136" s="61"/>
      <c r="VV136" s="61"/>
      <c r="VW136" s="61"/>
      <c r="VX136" s="61"/>
      <c r="VY136" s="61"/>
      <c r="VZ136" s="61"/>
      <c r="WA136" s="61"/>
      <c r="WB136" s="61"/>
      <c r="WC136" s="61"/>
      <c r="WD136" s="61"/>
      <c r="WE136" s="61"/>
      <c r="WF136" s="61"/>
      <c r="WG136" s="61"/>
      <c r="WH136" s="61"/>
      <c r="WI136" s="61"/>
      <c r="WJ136" s="61"/>
      <c r="WK136" s="61"/>
      <c r="WL136" s="61"/>
      <c r="WM136" s="61"/>
      <c r="WN136" s="61"/>
      <c r="WO136" s="61"/>
      <c r="WP136" s="61"/>
      <c r="WQ136" s="61"/>
      <c r="WR136" s="61"/>
      <c r="WS136" s="61"/>
      <c r="WT136" s="61"/>
      <c r="WU136" s="61"/>
      <c r="WV136" s="61"/>
      <c r="WW136" s="61"/>
      <c r="WX136" s="61"/>
      <c r="WY136" s="61"/>
      <c r="WZ136" s="61"/>
      <c r="XA136" s="61"/>
      <c r="XB136" s="61"/>
      <c r="XC136" s="61"/>
      <c r="XD136" s="61"/>
      <c r="XE136" s="61"/>
      <c r="XF136" s="61"/>
      <c r="XG136" s="61"/>
      <c r="XH136" s="61"/>
      <c r="XI136" s="61"/>
      <c r="XJ136" s="61"/>
      <c r="XK136" s="61"/>
      <c r="XL136" s="61"/>
      <c r="XM136" s="61"/>
      <c r="XN136" s="61"/>
      <c r="XO136" s="61"/>
      <c r="XP136" s="61"/>
      <c r="XQ136" s="61"/>
      <c r="XR136" s="61"/>
      <c r="XS136" s="61"/>
      <c r="XT136" s="61"/>
      <c r="XU136" s="61"/>
      <c r="XV136" s="61"/>
      <c r="XW136" s="61"/>
      <c r="XX136" s="61"/>
      <c r="XY136" s="61"/>
      <c r="XZ136" s="61"/>
      <c r="YA136" s="61"/>
      <c r="YB136" s="61"/>
      <c r="YC136" s="61"/>
      <c r="YD136" s="61"/>
      <c r="YE136" s="61"/>
      <c r="YF136" s="61"/>
      <c r="YG136" s="61"/>
      <c r="YH136" s="61"/>
      <c r="YI136" s="61"/>
      <c r="YJ136" s="61"/>
      <c r="YK136" s="61"/>
      <c r="YL136" s="61"/>
      <c r="YM136" s="61"/>
      <c r="YN136" s="61"/>
      <c r="YO136" s="61"/>
      <c r="YP136" s="61"/>
      <c r="YQ136" s="61"/>
      <c r="YR136" s="61"/>
      <c r="YS136" s="61"/>
      <c r="YT136" s="61"/>
      <c r="YU136" s="61"/>
      <c r="YV136" s="61"/>
      <c r="YW136" s="61"/>
      <c r="YX136" s="61"/>
      <c r="YY136" s="61"/>
      <c r="YZ136" s="61"/>
      <c r="ZA136" s="61"/>
      <c r="ZB136" s="61"/>
      <c r="ZC136" s="61"/>
      <c r="ZD136" s="61"/>
      <c r="ZE136" s="61"/>
      <c r="ZF136" s="61"/>
      <c r="ZG136" s="61"/>
      <c r="ZH136" s="61"/>
      <c r="ZI136" s="61"/>
      <c r="ZJ136" s="61"/>
      <c r="ZK136" s="61"/>
      <c r="ZL136" s="61"/>
      <c r="ZM136" s="61"/>
      <c r="ZN136" s="61"/>
      <c r="ZO136" s="61"/>
      <c r="ZP136" s="61"/>
      <c r="ZQ136" s="61"/>
      <c r="ZR136" s="61"/>
      <c r="ZS136" s="61"/>
      <c r="ZT136" s="61"/>
      <c r="ZU136" s="61"/>
      <c r="ZV136" s="61"/>
      <c r="ZW136" s="61"/>
      <c r="ZX136" s="61"/>
      <c r="ZY136" s="61"/>
      <c r="ZZ136" s="61"/>
      <c r="AAA136" s="61"/>
      <c r="AAB136" s="61"/>
      <c r="AAC136" s="61"/>
      <c r="AAD136" s="61"/>
      <c r="AAE136" s="61"/>
      <c r="AAF136" s="61"/>
      <c r="AAG136" s="61"/>
      <c r="AAH136" s="61"/>
      <c r="AAI136" s="61"/>
      <c r="AAJ136" s="61"/>
      <c r="AAK136" s="61"/>
      <c r="AAL136" s="61"/>
      <c r="AAM136" s="61"/>
      <c r="AAN136" s="61"/>
      <c r="AAO136" s="61"/>
      <c r="AAP136" s="61"/>
      <c r="AAQ136" s="61"/>
      <c r="AAR136" s="61"/>
      <c r="AAS136" s="61"/>
      <c r="AAT136" s="61"/>
      <c r="AAU136" s="61"/>
      <c r="AAV136" s="61"/>
      <c r="AAW136" s="61"/>
      <c r="AAX136" s="61"/>
      <c r="AAY136" s="61"/>
      <c r="AAZ136" s="61"/>
      <c r="ABA136" s="61"/>
      <c r="ABB136" s="61"/>
      <c r="ABC136" s="61"/>
      <c r="ABD136" s="61"/>
      <c r="ABE136" s="61"/>
      <c r="ABF136" s="61"/>
      <c r="ABG136" s="61"/>
      <c r="ABH136" s="61"/>
      <c r="ABI136" s="61"/>
      <c r="ABJ136" s="61"/>
      <c r="ABK136" s="61"/>
      <c r="ABL136" s="61"/>
      <c r="ABM136" s="61"/>
      <c r="ABN136" s="61"/>
      <c r="ABO136" s="61"/>
      <c r="ABP136" s="61"/>
      <c r="ABQ136" s="61"/>
      <c r="ABR136" s="61"/>
      <c r="ABS136" s="61"/>
      <c r="ABT136" s="61"/>
      <c r="ABU136" s="61"/>
      <c r="ABV136" s="61"/>
      <c r="ABW136" s="61"/>
      <c r="ABX136" s="61"/>
      <c r="ABY136" s="61"/>
      <c r="ABZ136" s="61"/>
      <c r="ACA136" s="61"/>
      <c r="ACB136" s="61"/>
      <c r="ACC136" s="61"/>
      <c r="ACD136" s="61"/>
      <c r="ACE136" s="61"/>
      <c r="ACF136" s="61"/>
      <c r="ACG136" s="61"/>
      <c r="ACH136" s="61"/>
      <c r="ACI136" s="61"/>
      <c r="ACJ136" s="61"/>
      <c r="ACK136" s="61"/>
      <c r="ACL136" s="61"/>
      <c r="ACM136" s="61"/>
      <c r="ACN136" s="61"/>
      <c r="ACO136" s="61"/>
      <c r="ACP136" s="61"/>
      <c r="ACQ136" s="61"/>
      <c r="ACR136" s="61"/>
      <c r="ACS136" s="61"/>
      <c r="ACT136" s="61"/>
      <c r="ACU136" s="61"/>
      <c r="ACV136" s="61"/>
      <c r="ACW136" s="61"/>
      <c r="ACX136" s="61"/>
      <c r="ACY136" s="61"/>
      <c r="ACZ136" s="61"/>
      <c r="ADA136" s="61"/>
      <c r="ADB136" s="61"/>
      <c r="ADC136" s="61"/>
      <c r="ADD136" s="61"/>
      <c r="ADE136" s="61"/>
      <c r="ADF136" s="61"/>
      <c r="ADG136" s="61"/>
      <c r="ADH136" s="61"/>
      <c r="ADI136" s="61"/>
      <c r="ADJ136" s="61"/>
      <c r="ADK136" s="61"/>
      <c r="ADL136" s="61"/>
      <c r="ADM136" s="61"/>
      <c r="ADN136" s="61"/>
      <c r="ADO136" s="61"/>
      <c r="ADP136" s="61"/>
      <c r="ADQ136" s="61"/>
      <c r="ADR136" s="61"/>
      <c r="ADS136" s="61"/>
      <c r="ADT136" s="61"/>
      <c r="ADU136" s="61"/>
      <c r="ADV136" s="61"/>
      <c r="ADW136" s="61"/>
      <c r="ADX136" s="61"/>
      <c r="ADY136" s="61"/>
      <c r="ADZ136" s="61"/>
      <c r="AEA136" s="61"/>
      <c r="AEB136" s="61"/>
      <c r="AEC136" s="61"/>
      <c r="AED136" s="61"/>
      <c r="AEE136" s="61"/>
      <c r="AEF136" s="61"/>
      <c r="AEG136" s="61"/>
      <c r="AEH136" s="61"/>
      <c r="AEI136" s="61"/>
      <c r="AEJ136" s="61"/>
      <c r="AEK136" s="61"/>
      <c r="AEL136" s="61"/>
      <c r="AEM136" s="61"/>
      <c r="AEN136" s="61"/>
      <c r="AEO136" s="61"/>
      <c r="AEP136" s="61"/>
      <c r="AEQ136" s="61"/>
      <c r="AER136" s="61"/>
      <c r="AES136" s="61"/>
      <c r="AET136" s="61"/>
      <c r="AEU136" s="61"/>
      <c r="AEV136" s="61"/>
      <c r="AEW136" s="61"/>
      <c r="AEX136" s="61"/>
      <c r="AEY136" s="61"/>
      <c r="AEZ136" s="61"/>
      <c r="AFA136" s="61"/>
      <c r="AFB136" s="61"/>
      <c r="AFC136" s="61"/>
      <c r="AFD136" s="61"/>
      <c r="AFE136" s="61"/>
      <c r="AFF136" s="61"/>
      <c r="AFG136" s="61"/>
      <c r="AFH136" s="61"/>
      <c r="AFI136" s="61"/>
      <c r="AFJ136" s="61"/>
      <c r="AFK136" s="61"/>
      <c r="AFL136" s="61"/>
      <c r="AFM136" s="61"/>
      <c r="AFN136" s="61"/>
      <c r="AFO136" s="61"/>
      <c r="AFP136" s="61"/>
      <c r="AFQ136" s="61"/>
      <c r="AFR136" s="61"/>
      <c r="AFS136" s="61"/>
      <c r="AFT136" s="61"/>
      <c r="AFU136" s="61"/>
      <c r="AFV136" s="61"/>
      <c r="AFW136" s="61"/>
      <c r="AFX136" s="61"/>
      <c r="AFY136" s="61"/>
      <c r="AFZ136" s="61"/>
      <c r="AGA136" s="61"/>
      <c r="AGB136" s="61"/>
      <c r="AGC136" s="61"/>
      <c r="AGD136" s="61"/>
      <c r="AGE136" s="61"/>
      <c r="AGF136" s="61"/>
      <c r="AGG136" s="61"/>
      <c r="AGH136" s="61"/>
      <c r="AGI136" s="61"/>
      <c r="AGJ136" s="61"/>
      <c r="AGK136" s="61"/>
      <c r="AGL136" s="61"/>
      <c r="AGM136" s="61"/>
      <c r="AGN136" s="61"/>
      <c r="AGO136" s="61"/>
      <c r="AGP136" s="61"/>
      <c r="AGQ136" s="61"/>
      <c r="AGR136" s="61"/>
      <c r="AGS136" s="61"/>
      <c r="AGT136" s="61"/>
      <c r="AGU136" s="61"/>
      <c r="AGV136" s="61"/>
      <c r="AGW136" s="61"/>
      <c r="AGX136" s="61"/>
      <c r="AGY136" s="61"/>
      <c r="AGZ136" s="61"/>
      <c r="AHA136" s="61"/>
      <c r="AHB136" s="61"/>
      <c r="AHC136" s="61"/>
      <c r="AHD136" s="61"/>
      <c r="AHE136" s="61"/>
      <c r="AHF136" s="61"/>
      <c r="AHG136" s="61"/>
      <c r="AHH136" s="61"/>
      <c r="AHI136" s="61"/>
      <c r="AHJ136" s="61"/>
      <c r="AHK136" s="61"/>
      <c r="AHL136" s="61"/>
      <c r="AHM136" s="61"/>
      <c r="AHN136" s="61"/>
      <c r="AHO136" s="61"/>
      <c r="AHP136" s="61"/>
      <c r="AHQ136" s="61"/>
      <c r="AHR136" s="61"/>
      <c r="AHS136" s="61"/>
      <c r="AHT136" s="61"/>
      <c r="AHU136" s="61"/>
      <c r="AHV136" s="61"/>
      <c r="AHW136" s="61"/>
      <c r="AHX136" s="61"/>
      <c r="AHY136" s="61"/>
      <c r="AHZ136" s="61"/>
      <c r="AIA136" s="61"/>
      <c r="AIB136" s="61"/>
      <c r="AIC136" s="61"/>
      <c r="AID136" s="61"/>
      <c r="AIE136" s="61"/>
      <c r="AIF136" s="61"/>
      <c r="AIG136" s="61"/>
      <c r="AIH136" s="61"/>
      <c r="AII136" s="61"/>
      <c r="AIJ136" s="61"/>
      <c r="AIK136" s="61"/>
      <c r="AIL136" s="61"/>
      <c r="AIM136" s="61"/>
      <c r="AIN136" s="61"/>
      <c r="AIO136" s="61"/>
      <c r="AIP136" s="61"/>
      <c r="AIQ136" s="61"/>
      <c r="AIR136" s="61"/>
      <c r="AIS136" s="61"/>
      <c r="AIT136" s="61"/>
      <c r="AIU136" s="61"/>
      <c r="AIV136" s="61"/>
      <c r="AIW136" s="61"/>
      <c r="AIX136" s="61"/>
      <c r="AIY136" s="61"/>
      <c r="AIZ136" s="61"/>
      <c r="AJA136" s="61"/>
      <c r="AJB136" s="61"/>
      <c r="AJC136" s="61"/>
      <c r="AJD136" s="61"/>
      <c r="AJE136" s="61"/>
      <c r="AJF136" s="61"/>
      <c r="AJG136" s="61"/>
      <c r="AJH136" s="61"/>
      <c r="AJI136" s="61"/>
      <c r="AJJ136" s="61"/>
      <c r="AJK136" s="61"/>
      <c r="AJL136" s="61"/>
      <c r="AJM136" s="61"/>
      <c r="AJN136" s="61"/>
      <c r="AJO136" s="61"/>
      <c r="AJP136" s="61"/>
      <c r="AJQ136" s="61"/>
      <c r="AJR136" s="61"/>
      <c r="AJS136" s="61"/>
      <c r="AJT136" s="61"/>
      <c r="AJU136" s="61"/>
      <c r="AJV136" s="61"/>
      <c r="AJW136" s="61"/>
      <c r="AJX136" s="61"/>
      <c r="AJY136" s="61"/>
      <c r="AJZ136" s="61"/>
      <c r="AKA136" s="61"/>
      <c r="AKB136" s="61"/>
      <c r="AKC136" s="61"/>
      <c r="AKD136" s="61"/>
      <c r="AKE136" s="61"/>
      <c r="AKF136" s="61"/>
      <c r="AKG136" s="61"/>
      <c r="AKH136" s="61"/>
      <c r="AKI136" s="61"/>
      <c r="AKJ136" s="61"/>
      <c r="AKK136" s="61"/>
      <c r="AKL136" s="61"/>
      <c r="AKM136" s="61"/>
      <c r="AKN136" s="61"/>
      <c r="AKO136" s="61"/>
      <c r="AKP136" s="61"/>
      <c r="AKQ136" s="61"/>
      <c r="AKR136" s="61"/>
      <c r="AKS136" s="61"/>
      <c r="AKT136" s="61"/>
      <c r="AKU136" s="61"/>
      <c r="AKV136" s="61"/>
      <c r="AKW136" s="61"/>
      <c r="AKX136" s="61"/>
      <c r="AKY136" s="61"/>
      <c r="AKZ136" s="61"/>
      <c r="ALA136" s="61"/>
      <c r="ALB136" s="61"/>
      <c r="ALC136" s="61"/>
      <c r="ALD136" s="61"/>
      <c r="ALE136" s="61"/>
      <c r="ALF136" s="61"/>
      <c r="ALG136" s="61"/>
      <c r="ALH136" s="61"/>
      <c r="ALI136" s="61"/>
      <c r="ALJ136" s="61"/>
      <c r="ALK136" s="61"/>
      <c r="ALL136" s="61"/>
      <c r="ALM136" s="61"/>
      <c r="ALN136" s="61"/>
      <c r="ALO136" s="61"/>
      <c r="ALP136" s="61"/>
      <c r="ALQ136" s="61"/>
      <c r="ALR136" s="61"/>
      <c r="ALS136" s="61"/>
      <c r="ALT136" s="61"/>
      <c r="ALU136" s="61"/>
      <c r="ALV136" s="61"/>
      <c r="ALW136" s="61"/>
      <c r="ALX136" s="61"/>
      <c r="ALY136" s="61"/>
      <c r="ALZ136" s="61"/>
      <c r="AMA136" s="61"/>
      <c r="AMB136" s="61"/>
      <c r="AMC136" s="61"/>
      <c r="AMD136" s="61"/>
      <c r="AME136" s="61"/>
      <c r="AMF136" s="61"/>
      <c r="AMG136" s="61"/>
      <c r="AMH136" s="61"/>
      <c r="AMI136" s="61"/>
      <c r="AMJ136" s="61"/>
      <c r="AMK136" s="61"/>
      <c r="AML136" s="61"/>
      <c r="AMM136" s="61"/>
      <c r="AMN136" s="61"/>
      <c r="AMO136" s="61"/>
      <c r="AMP136" s="61"/>
      <c r="AMQ136" s="61"/>
      <c r="AMR136" s="61"/>
      <c r="AMS136" s="61"/>
      <c r="AMT136" s="61"/>
      <c r="AMU136" s="61"/>
      <c r="AMV136" s="61"/>
      <c r="AMW136" s="61"/>
      <c r="AMX136" s="61"/>
      <c r="AMY136" s="61"/>
      <c r="AMZ136" s="61"/>
      <c r="ANA136" s="61"/>
      <c r="ANB136" s="61"/>
      <c r="ANC136" s="61"/>
      <c r="AND136" s="61"/>
      <c r="ANE136" s="61"/>
      <c r="ANF136" s="61"/>
      <c r="ANG136" s="61"/>
      <c r="ANH136" s="61"/>
      <c r="ANI136" s="61"/>
      <c r="ANJ136" s="61"/>
      <c r="ANK136" s="61"/>
      <c r="ANL136" s="61"/>
      <c r="ANM136" s="61"/>
      <c r="ANN136" s="61"/>
      <c r="ANO136" s="61"/>
      <c r="ANP136" s="61"/>
      <c r="ANQ136" s="61"/>
      <c r="ANR136" s="61"/>
      <c r="ANS136" s="61"/>
      <c r="ANT136" s="61"/>
      <c r="ANU136" s="61"/>
      <c r="ANV136" s="61"/>
      <c r="ANW136" s="61"/>
      <c r="ANX136" s="61"/>
      <c r="ANY136" s="61"/>
      <c r="ANZ136" s="61"/>
      <c r="AOA136" s="61"/>
      <c r="AOB136" s="61"/>
      <c r="AOC136" s="61"/>
      <c r="AOD136" s="61"/>
      <c r="AOE136" s="61"/>
      <c r="AOF136" s="61"/>
      <c r="AOG136" s="61"/>
      <c r="AOH136" s="61"/>
      <c r="AOI136" s="61"/>
      <c r="AOJ136" s="61"/>
      <c r="AOK136" s="61"/>
      <c r="AOL136" s="61"/>
      <c r="AOM136" s="61"/>
      <c r="AON136" s="61"/>
      <c r="AOO136" s="61"/>
      <c r="AOP136" s="61"/>
      <c r="AOQ136" s="61"/>
      <c r="AOR136" s="61"/>
      <c r="AOS136" s="61"/>
      <c r="AOT136" s="61"/>
      <c r="AOU136" s="61"/>
      <c r="AOV136" s="61"/>
      <c r="AOW136" s="61"/>
      <c r="AOX136" s="61"/>
      <c r="AOY136" s="61"/>
      <c r="AOZ136" s="61"/>
      <c r="APA136" s="61"/>
      <c r="APB136" s="61"/>
      <c r="APC136" s="61"/>
      <c r="APD136" s="61"/>
      <c r="APE136" s="61"/>
      <c r="APF136" s="61"/>
      <c r="APG136" s="61"/>
      <c r="APH136" s="61"/>
      <c r="API136" s="61"/>
      <c r="APJ136" s="61"/>
      <c r="APK136" s="61"/>
      <c r="APL136" s="61"/>
      <c r="APM136" s="61"/>
      <c r="APN136" s="61"/>
      <c r="APO136" s="61"/>
      <c r="APP136" s="61"/>
      <c r="APQ136" s="61"/>
      <c r="APR136" s="61"/>
      <c r="APS136" s="61"/>
      <c r="APT136" s="61"/>
      <c r="APU136" s="61"/>
      <c r="APV136" s="61"/>
      <c r="APW136" s="61"/>
      <c r="APX136" s="61"/>
      <c r="APY136" s="61"/>
      <c r="APZ136" s="61"/>
      <c r="AQA136" s="61"/>
      <c r="AQB136" s="61"/>
      <c r="AQC136" s="61"/>
      <c r="AQD136" s="61"/>
      <c r="AQE136" s="61"/>
      <c r="AQF136" s="61"/>
      <c r="AQG136" s="61"/>
      <c r="AQH136" s="61"/>
      <c r="AQI136" s="61"/>
      <c r="AQJ136" s="61"/>
      <c r="AQK136" s="61"/>
      <c r="AQL136" s="61"/>
      <c r="AQM136" s="61"/>
      <c r="AQN136" s="61"/>
      <c r="AQO136" s="61"/>
      <c r="AQP136" s="61"/>
      <c r="AQQ136" s="61"/>
      <c r="AQR136" s="61"/>
      <c r="AQS136" s="61"/>
      <c r="AQT136" s="61"/>
      <c r="AQU136" s="61"/>
      <c r="AQV136" s="61"/>
      <c r="AQW136" s="61"/>
      <c r="AQX136" s="61"/>
      <c r="AQY136" s="61"/>
      <c r="AQZ136" s="61"/>
      <c r="ARA136" s="61"/>
      <c r="ARB136" s="61"/>
      <c r="ARC136" s="61"/>
      <c r="ARD136" s="61"/>
      <c r="ARE136" s="61"/>
      <c r="ARF136" s="61"/>
      <c r="ARG136" s="61"/>
      <c r="ARH136" s="61"/>
      <c r="ARI136" s="61"/>
      <c r="ARJ136" s="61"/>
      <c r="ARK136" s="61"/>
      <c r="ARL136" s="61"/>
      <c r="ARM136" s="61"/>
      <c r="ARN136" s="61"/>
      <c r="ARO136" s="61"/>
      <c r="ARP136" s="61"/>
      <c r="ARQ136" s="61"/>
      <c r="ARR136" s="61"/>
      <c r="ARS136" s="61"/>
      <c r="ART136" s="61"/>
      <c r="ARU136" s="61"/>
      <c r="ARV136" s="61"/>
      <c r="ARW136" s="61"/>
      <c r="ARX136" s="61"/>
      <c r="ARY136" s="61"/>
      <c r="ARZ136" s="61"/>
      <c r="ASA136" s="61"/>
      <c r="ASB136" s="61"/>
      <c r="ASC136" s="61"/>
      <c r="ASD136" s="61"/>
      <c r="ASE136" s="61"/>
      <c r="ASF136" s="61"/>
      <c r="ASG136" s="61"/>
      <c r="ASH136" s="61"/>
      <c r="ASI136" s="61"/>
      <c r="ASJ136" s="61"/>
      <c r="ASK136" s="61"/>
      <c r="ASL136" s="61"/>
      <c r="ASM136" s="61"/>
      <c r="ASN136" s="61"/>
      <c r="ASO136" s="61"/>
      <c r="ASP136" s="61"/>
      <c r="ASQ136" s="61"/>
      <c r="ASR136" s="61"/>
      <c r="ASS136" s="61"/>
      <c r="AST136" s="61"/>
      <c r="ASU136" s="61"/>
      <c r="ASV136" s="61"/>
      <c r="ASW136" s="61"/>
      <c r="ASX136" s="61"/>
      <c r="ASY136" s="61"/>
      <c r="ASZ136" s="61"/>
      <c r="ATA136" s="61"/>
      <c r="ATB136" s="61"/>
      <c r="ATC136" s="61"/>
      <c r="ATD136" s="61"/>
      <c r="ATE136" s="61"/>
      <c r="ATF136" s="61"/>
      <c r="ATG136" s="61"/>
      <c r="ATH136" s="61"/>
      <c r="ATI136" s="61"/>
      <c r="ATJ136" s="61"/>
      <c r="ATK136" s="61"/>
      <c r="ATL136" s="61"/>
      <c r="ATM136" s="61"/>
      <c r="ATN136" s="61"/>
      <c r="ATO136" s="61"/>
      <c r="ATP136" s="61"/>
      <c r="ATQ136" s="61"/>
      <c r="ATR136" s="61"/>
      <c r="ATS136" s="61"/>
      <c r="ATT136" s="61"/>
      <c r="ATU136" s="61"/>
      <c r="ATV136" s="61"/>
      <c r="ATW136" s="61"/>
      <c r="ATX136" s="61"/>
      <c r="ATY136" s="61"/>
      <c r="ATZ136" s="61"/>
      <c r="AUA136" s="61"/>
      <c r="AUB136" s="61"/>
      <c r="AUC136" s="61"/>
      <c r="AUD136" s="61"/>
      <c r="AUE136" s="61"/>
      <c r="AUF136" s="61"/>
      <c r="AUG136" s="61"/>
      <c r="AUH136" s="61"/>
      <c r="AUI136" s="61"/>
      <c r="AUJ136" s="61"/>
      <c r="AUK136" s="61"/>
      <c r="AUL136" s="61"/>
      <c r="AUM136" s="61"/>
      <c r="AUN136" s="61"/>
      <c r="AUO136" s="61"/>
      <c r="AUP136" s="61"/>
      <c r="AUQ136" s="61"/>
      <c r="AUR136" s="61"/>
      <c r="AUS136" s="61"/>
      <c r="AUT136" s="61"/>
      <c r="AUU136" s="61"/>
      <c r="AUV136" s="61"/>
      <c r="AUW136" s="61"/>
      <c r="AUX136" s="61"/>
      <c r="AUY136" s="61"/>
      <c r="AUZ136" s="61"/>
      <c r="AVA136" s="61"/>
      <c r="AVB136" s="61"/>
      <c r="AVC136" s="61"/>
      <c r="AVD136" s="61"/>
      <c r="AVE136" s="61"/>
      <c r="AVF136" s="61"/>
      <c r="AVG136" s="61"/>
      <c r="AVH136" s="61"/>
      <c r="AVI136" s="61"/>
      <c r="AVJ136" s="61"/>
      <c r="AVK136" s="61"/>
      <c r="AVL136" s="61"/>
      <c r="AVM136" s="61"/>
      <c r="AVN136" s="61"/>
      <c r="AVO136" s="61"/>
      <c r="AVP136" s="61"/>
      <c r="AVQ136" s="61"/>
      <c r="AVR136" s="61"/>
      <c r="AVS136" s="61"/>
      <c r="AVT136" s="61"/>
      <c r="AVU136" s="61"/>
      <c r="AVV136" s="61"/>
      <c r="AVW136" s="61"/>
      <c r="AVX136" s="61"/>
      <c r="AVY136" s="61"/>
      <c r="AVZ136" s="61"/>
      <c r="AWA136" s="61"/>
      <c r="AWB136" s="61"/>
      <c r="AWC136" s="61"/>
      <c r="AWD136" s="61"/>
      <c r="AWE136" s="61"/>
      <c r="AWF136" s="61"/>
      <c r="AWG136" s="61"/>
      <c r="AWH136" s="61"/>
      <c r="AWI136" s="61"/>
      <c r="AWJ136" s="61"/>
      <c r="AWK136" s="61"/>
      <c r="AWL136" s="61"/>
      <c r="AWM136" s="61"/>
      <c r="AWN136" s="61"/>
      <c r="AWO136" s="61"/>
      <c r="AWP136" s="61"/>
      <c r="AWQ136" s="61"/>
      <c r="AWR136" s="61"/>
      <c r="AWS136" s="61"/>
      <c r="AWT136" s="61"/>
      <c r="AWU136" s="61"/>
      <c r="AWV136" s="61"/>
      <c r="AWW136" s="61"/>
      <c r="AWX136" s="61"/>
      <c r="AWY136" s="61"/>
      <c r="AWZ136" s="61"/>
      <c r="AXA136" s="61"/>
      <c r="AXB136" s="61"/>
      <c r="AXC136" s="61"/>
      <c r="AXD136" s="61"/>
      <c r="AXE136" s="61"/>
      <c r="AXF136" s="61"/>
      <c r="AXG136" s="61"/>
      <c r="AXH136" s="61"/>
      <c r="AXI136" s="61"/>
      <c r="AXJ136" s="61"/>
      <c r="AXK136" s="61"/>
      <c r="AXL136" s="61"/>
      <c r="AXM136" s="61"/>
      <c r="AXN136" s="61"/>
      <c r="AXO136" s="61"/>
      <c r="AXP136" s="61"/>
      <c r="AXQ136" s="61"/>
      <c r="AXR136" s="61"/>
      <c r="AXS136" s="61"/>
      <c r="AXT136" s="61"/>
      <c r="AXU136" s="61"/>
      <c r="AXV136" s="61"/>
      <c r="AXW136" s="61"/>
      <c r="AXX136" s="61"/>
      <c r="AXY136" s="61"/>
      <c r="AXZ136" s="61"/>
      <c r="AYA136" s="61"/>
      <c r="AYB136" s="61"/>
      <c r="AYC136" s="61"/>
      <c r="AYD136" s="61"/>
      <c r="AYE136" s="61"/>
      <c r="AYF136" s="61"/>
      <c r="AYG136" s="61"/>
      <c r="AYH136" s="61"/>
      <c r="AYI136" s="61"/>
      <c r="AYJ136" s="61"/>
      <c r="AYK136" s="61"/>
      <c r="AYL136" s="61"/>
      <c r="AYM136" s="61"/>
      <c r="AYN136" s="61"/>
      <c r="AYO136" s="61"/>
      <c r="AYP136" s="61"/>
      <c r="AYQ136" s="61"/>
      <c r="AYR136" s="61"/>
      <c r="AYS136" s="61"/>
      <c r="AYT136" s="61"/>
      <c r="AYU136" s="61"/>
      <c r="AYV136" s="61"/>
      <c r="AYW136" s="61"/>
      <c r="AYX136" s="61"/>
      <c r="AYY136" s="61"/>
      <c r="AYZ136" s="61"/>
      <c r="AZA136" s="61"/>
      <c r="AZB136" s="61"/>
      <c r="AZC136" s="61"/>
      <c r="AZD136" s="61"/>
      <c r="AZE136" s="61"/>
      <c r="AZF136" s="61"/>
      <c r="AZG136" s="61"/>
      <c r="AZH136" s="61"/>
      <c r="AZI136" s="61"/>
      <c r="AZJ136" s="61"/>
      <c r="AZK136" s="61"/>
      <c r="AZL136" s="61"/>
      <c r="AZM136" s="61"/>
      <c r="AZN136" s="61"/>
      <c r="AZO136" s="61"/>
      <c r="AZP136" s="61"/>
      <c r="AZQ136" s="61"/>
      <c r="AZR136" s="61"/>
      <c r="AZS136" s="61"/>
      <c r="AZT136" s="61"/>
      <c r="AZU136" s="61"/>
      <c r="AZV136" s="61"/>
      <c r="AZW136" s="61"/>
      <c r="AZX136" s="61"/>
      <c r="AZY136" s="61"/>
      <c r="AZZ136" s="61"/>
      <c r="BAA136" s="61"/>
      <c r="BAB136" s="61"/>
      <c r="BAC136" s="61"/>
      <c r="BAD136" s="61"/>
      <c r="BAE136" s="61"/>
      <c r="BAF136" s="61"/>
      <c r="BAG136" s="61"/>
      <c r="BAH136" s="61"/>
      <c r="BAI136" s="61"/>
      <c r="BAJ136" s="61"/>
      <c r="BAK136" s="61"/>
      <c r="BAL136" s="61"/>
      <c r="BAM136" s="61"/>
      <c r="BAN136" s="61"/>
      <c r="BAO136" s="61"/>
      <c r="BAP136" s="61"/>
      <c r="BAQ136" s="61"/>
      <c r="BAR136" s="61"/>
      <c r="BAS136" s="61"/>
      <c r="BAT136" s="61"/>
      <c r="BAU136" s="61"/>
      <c r="BAV136" s="61"/>
      <c r="BAW136" s="61"/>
      <c r="BAX136" s="61"/>
      <c r="BAY136" s="61"/>
      <c r="BAZ136" s="61"/>
      <c r="BBA136" s="61"/>
      <c r="BBB136" s="61"/>
      <c r="BBC136" s="61"/>
      <c r="BBD136" s="61"/>
      <c r="BBE136" s="61"/>
      <c r="BBF136" s="61"/>
      <c r="BBG136" s="61"/>
      <c r="BBH136" s="61"/>
      <c r="BBI136" s="61"/>
      <c r="BBJ136" s="61"/>
      <c r="BBK136" s="61"/>
      <c r="BBL136" s="61"/>
      <c r="BBM136" s="61"/>
      <c r="BBN136" s="61"/>
      <c r="BBO136" s="61"/>
      <c r="BBP136" s="61"/>
      <c r="BBQ136" s="61"/>
      <c r="BBR136" s="61"/>
      <c r="BBS136" s="61"/>
      <c r="BBT136" s="61"/>
      <c r="BBU136" s="61"/>
      <c r="BBV136" s="61"/>
      <c r="BBW136" s="61"/>
      <c r="BBX136" s="61"/>
      <c r="BBY136" s="61"/>
      <c r="BBZ136" s="61"/>
      <c r="BCA136" s="61"/>
      <c r="BCB136" s="61"/>
      <c r="BCC136" s="61"/>
      <c r="BCD136" s="61"/>
      <c r="BCE136" s="61"/>
      <c r="BCF136" s="61"/>
      <c r="BCG136" s="61"/>
      <c r="BCH136" s="61"/>
      <c r="BCI136" s="61"/>
      <c r="BCJ136" s="61"/>
      <c r="BCK136" s="61"/>
      <c r="BCL136" s="61"/>
      <c r="BCM136" s="61"/>
      <c r="BCN136" s="61"/>
      <c r="BCO136" s="61"/>
      <c r="BCP136" s="61"/>
      <c r="BCQ136" s="61"/>
      <c r="BCR136" s="61"/>
      <c r="BCS136" s="61"/>
      <c r="BCT136" s="61"/>
      <c r="BCU136" s="61"/>
      <c r="BCV136" s="61"/>
      <c r="BCW136" s="61"/>
      <c r="BCX136" s="61"/>
      <c r="BCY136" s="61"/>
      <c r="BCZ136" s="61"/>
      <c r="BDA136" s="61"/>
      <c r="BDB136" s="61"/>
      <c r="BDC136" s="61"/>
      <c r="BDD136" s="61"/>
      <c r="BDE136" s="61"/>
      <c r="BDF136" s="61"/>
      <c r="BDG136" s="61"/>
      <c r="BDH136" s="61"/>
      <c r="BDI136" s="61"/>
      <c r="BDJ136" s="61"/>
      <c r="BDK136" s="61"/>
      <c r="BDL136" s="61"/>
      <c r="BDM136" s="61"/>
      <c r="BDN136" s="61"/>
      <c r="BDO136" s="61"/>
      <c r="BDP136" s="61"/>
      <c r="BDQ136" s="61"/>
      <c r="BDR136" s="61"/>
      <c r="BDS136" s="61"/>
      <c r="BDT136" s="61"/>
      <c r="BDU136" s="61"/>
      <c r="BDV136" s="61"/>
      <c r="BDW136" s="61"/>
      <c r="BDX136" s="61"/>
      <c r="BDY136" s="61"/>
      <c r="BDZ136" s="61"/>
      <c r="BEA136" s="61"/>
      <c r="BEB136" s="61"/>
      <c r="BEC136" s="61"/>
      <c r="BED136" s="61"/>
      <c r="BEE136" s="61"/>
      <c r="BEF136" s="61"/>
      <c r="BEG136" s="61"/>
      <c r="BEH136" s="61"/>
      <c r="BEI136" s="61"/>
      <c r="BEJ136" s="61"/>
      <c r="BEK136" s="61"/>
      <c r="BEL136" s="61"/>
      <c r="BEM136" s="61"/>
      <c r="BEN136" s="61"/>
      <c r="BEO136" s="61"/>
      <c r="BEP136" s="61"/>
      <c r="BEQ136" s="61"/>
      <c r="BER136" s="61"/>
      <c r="BES136" s="61"/>
      <c r="BET136" s="61"/>
      <c r="BEU136" s="61"/>
      <c r="BEV136" s="61"/>
      <c r="BEW136" s="61"/>
      <c r="BEX136" s="61"/>
      <c r="BEY136" s="61"/>
      <c r="BEZ136" s="61"/>
      <c r="BFA136" s="61"/>
      <c r="BFB136" s="61"/>
      <c r="BFC136" s="61"/>
      <c r="BFD136" s="61"/>
      <c r="BFE136" s="61"/>
      <c r="BFF136" s="61"/>
      <c r="BFG136" s="61"/>
      <c r="BFH136" s="61"/>
      <c r="BFI136" s="61"/>
      <c r="BFJ136" s="61"/>
      <c r="BFK136" s="61"/>
      <c r="BFL136" s="61"/>
      <c r="BFM136" s="61"/>
      <c r="BFN136" s="61"/>
      <c r="BFO136" s="61"/>
      <c r="BFP136" s="61"/>
      <c r="BFQ136" s="61"/>
      <c r="BFR136" s="61"/>
      <c r="BFS136" s="61"/>
      <c r="BFT136" s="61"/>
      <c r="BFU136" s="61"/>
      <c r="BFV136" s="61"/>
      <c r="BFW136" s="61"/>
      <c r="BFX136" s="61"/>
      <c r="BFY136" s="61"/>
      <c r="BFZ136" s="61"/>
      <c r="BGA136" s="61"/>
      <c r="BGB136" s="61"/>
      <c r="BGC136" s="61"/>
      <c r="BGD136" s="61"/>
      <c r="BGE136" s="61"/>
      <c r="BGF136" s="61"/>
      <c r="BGG136" s="61"/>
      <c r="BGH136" s="61"/>
      <c r="BGI136" s="61"/>
      <c r="BGJ136" s="61"/>
      <c r="BGK136" s="61"/>
      <c r="BGL136" s="61"/>
      <c r="BGM136" s="61"/>
      <c r="BGN136" s="61"/>
      <c r="BGO136" s="61"/>
      <c r="BGP136" s="61"/>
      <c r="BGQ136" s="61"/>
      <c r="BGR136" s="61"/>
      <c r="BGS136" s="61"/>
      <c r="BGT136" s="61"/>
      <c r="BGU136" s="61"/>
      <c r="BGV136" s="61"/>
      <c r="BGW136" s="61"/>
      <c r="BGX136" s="61"/>
      <c r="BGY136" s="61"/>
      <c r="BGZ136" s="61"/>
      <c r="BHA136" s="61"/>
      <c r="BHB136" s="61"/>
      <c r="BHC136" s="61"/>
      <c r="BHD136" s="61"/>
      <c r="BHE136" s="61"/>
      <c r="BHF136" s="61"/>
      <c r="BHG136" s="61"/>
      <c r="BHH136" s="61"/>
      <c r="BHI136" s="61"/>
      <c r="BHJ136" s="61"/>
      <c r="BHK136" s="61"/>
      <c r="BHL136" s="61"/>
      <c r="BHM136" s="61"/>
      <c r="BHN136" s="61"/>
      <c r="BHO136" s="61"/>
      <c r="BHP136" s="61"/>
      <c r="BHQ136" s="61"/>
      <c r="BHR136" s="61"/>
      <c r="BHS136" s="61"/>
      <c r="BHT136" s="61"/>
      <c r="BHU136" s="61"/>
      <c r="BHV136" s="61"/>
      <c r="BHW136" s="61"/>
      <c r="BHX136" s="61"/>
      <c r="BHY136" s="61"/>
      <c r="BHZ136" s="61"/>
      <c r="BIA136" s="61"/>
      <c r="BIB136" s="61"/>
      <c r="BIC136" s="61"/>
      <c r="BID136" s="61"/>
      <c r="BIE136" s="61"/>
      <c r="BIF136" s="61"/>
      <c r="BIG136" s="61"/>
      <c r="BIH136" s="61"/>
      <c r="BII136" s="61"/>
      <c r="BIJ136" s="61"/>
      <c r="BIK136" s="61"/>
      <c r="BIL136" s="61"/>
      <c r="BIM136" s="61"/>
      <c r="BIN136" s="61"/>
      <c r="BIO136" s="61"/>
      <c r="BIP136" s="61"/>
      <c r="BIQ136" s="61"/>
      <c r="BIR136" s="61"/>
      <c r="BIS136" s="61"/>
      <c r="BIT136" s="61"/>
      <c r="BIU136" s="61"/>
      <c r="BIV136" s="61"/>
      <c r="BIW136" s="61"/>
      <c r="BIX136" s="61"/>
      <c r="BIY136" s="61"/>
      <c r="BIZ136" s="61"/>
      <c r="BJA136" s="61"/>
      <c r="BJB136" s="61"/>
      <c r="BJC136" s="61"/>
      <c r="BJD136" s="61"/>
      <c r="BJE136" s="61"/>
      <c r="BJF136" s="61"/>
      <c r="BJG136" s="61"/>
      <c r="BJH136" s="61"/>
      <c r="BJI136" s="61"/>
      <c r="BJJ136" s="61"/>
      <c r="BJK136" s="61"/>
      <c r="BJL136" s="61"/>
      <c r="BJM136" s="61"/>
      <c r="BJN136" s="61"/>
      <c r="BJO136" s="61"/>
      <c r="BJP136" s="61"/>
      <c r="BJQ136" s="61"/>
      <c r="BJR136" s="61"/>
      <c r="BJS136" s="61"/>
      <c r="BJT136" s="61"/>
      <c r="BJU136" s="61"/>
      <c r="BJV136" s="61"/>
      <c r="BJW136" s="61"/>
      <c r="BJX136" s="61"/>
      <c r="BJY136" s="61"/>
      <c r="BJZ136" s="61"/>
      <c r="BKA136" s="61"/>
      <c r="BKB136" s="61"/>
      <c r="BKC136" s="61"/>
      <c r="BKD136" s="61"/>
      <c r="BKE136" s="61"/>
      <c r="BKF136" s="61"/>
      <c r="BKG136" s="61"/>
      <c r="BKH136" s="61"/>
      <c r="BKI136" s="61"/>
      <c r="BKJ136" s="61"/>
      <c r="BKK136" s="61"/>
      <c r="BKL136" s="61"/>
      <c r="BKM136" s="61"/>
      <c r="BKN136" s="61"/>
      <c r="BKO136" s="61"/>
      <c r="BKP136" s="61"/>
      <c r="BKQ136" s="61"/>
      <c r="BKR136" s="61"/>
      <c r="BKS136" s="61"/>
      <c r="BKT136" s="61"/>
      <c r="BKU136" s="61"/>
      <c r="BKV136" s="61"/>
      <c r="BKW136" s="61"/>
      <c r="BKX136" s="61"/>
      <c r="BKY136" s="61"/>
      <c r="BKZ136" s="61"/>
      <c r="BLA136" s="61"/>
      <c r="BLB136" s="61"/>
      <c r="BLC136" s="61"/>
      <c r="BLD136" s="61"/>
      <c r="BLE136" s="61"/>
      <c r="BLF136" s="61"/>
      <c r="BLG136" s="61"/>
      <c r="BLH136" s="61"/>
      <c r="BLI136" s="61"/>
      <c r="BLJ136" s="61"/>
      <c r="BLK136" s="61"/>
      <c r="BLL136" s="61"/>
      <c r="BLM136" s="61"/>
      <c r="BLN136" s="61"/>
      <c r="BLO136" s="61"/>
      <c r="BLP136" s="61"/>
      <c r="BLQ136" s="61"/>
      <c r="BLR136" s="61"/>
      <c r="BLS136" s="61"/>
      <c r="BLT136" s="61"/>
      <c r="BLU136" s="61"/>
      <c r="BLV136" s="61"/>
      <c r="BLW136" s="61"/>
      <c r="BLX136" s="61"/>
      <c r="BLY136" s="61"/>
      <c r="BLZ136" s="61"/>
      <c r="BMA136" s="61"/>
      <c r="BMB136" s="61"/>
      <c r="BMC136" s="61"/>
      <c r="BMD136" s="61"/>
      <c r="BME136" s="61"/>
      <c r="BMF136" s="61"/>
      <c r="BMG136" s="61"/>
      <c r="BMH136" s="61"/>
      <c r="BMI136" s="61"/>
      <c r="BMJ136" s="61"/>
      <c r="BMK136" s="61"/>
      <c r="BML136" s="61"/>
      <c r="BMM136" s="61"/>
      <c r="BMN136" s="61"/>
      <c r="BMO136" s="61"/>
      <c r="BMP136" s="61"/>
      <c r="BMQ136" s="61"/>
      <c r="BMR136" s="61"/>
      <c r="BMS136" s="61"/>
      <c r="BMT136" s="61"/>
      <c r="BMU136" s="61"/>
      <c r="BMV136" s="61"/>
      <c r="BMW136" s="61"/>
      <c r="BMX136" s="61"/>
      <c r="BMY136" s="61"/>
      <c r="BMZ136" s="61"/>
      <c r="BNA136" s="61"/>
      <c r="BNB136" s="61"/>
      <c r="BNC136" s="61"/>
      <c r="BND136" s="61"/>
      <c r="BNE136" s="61"/>
      <c r="BNF136" s="61"/>
      <c r="BNG136" s="61"/>
      <c r="BNH136" s="61"/>
      <c r="BNI136" s="61"/>
      <c r="BNJ136" s="61"/>
      <c r="BNK136" s="61"/>
      <c r="BNL136" s="61"/>
      <c r="BNM136" s="61"/>
      <c r="BNN136" s="61"/>
      <c r="BNO136" s="61"/>
      <c r="BNP136" s="61"/>
      <c r="BNQ136" s="61"/>
      <c r="BNR136" s="61"/>
      <c r="BNS136" s="61"/>
      <c r="BNT136" s="61"/>
      <c r="BNU136" s="61"/>
      <c r="BNV136" s="61"/>
      <c r="BNW136" s="61"/>
      <c r="BNX136" s="61"/>
      <c r="BNY136" s="61"/>
      <c r="BNZ136" s="61"/>
      <c r="BOA136" s="61"/>
      <c r="BOB136" s="61"/>
      <c r="BOC136" s="61"/>
      <c r="BOD136" s="61"/>
      <c r="BOE136" s="61"/>
      <c r="BOF136" s="61"/>
      <c r="BOG136" s="61"/>
      <c r="BOH136" s="61"/>
      <c r="BOI136" s="61"/>
      <c r="BOJ136" s="61"/>
      <c r="BOK136" s="61"/>
      <c r="BOL136" s="61"/>
      <c r="BOM136" s="61"/>
      <c r="BON136" s="61"/>
      <c r="BOO136" s="61"/>
      <c r="BOP136" s="61"/>
      <c r="BOQ136" s="61"/>
      <c r="BOR136" s="61"/>
      <c r="BOS136" s="61"/>
      <c r="BOT136" s="61"/>
      <c r="BOU136" s="61"/>
      <c r="BOV136" s="61"/>
      <c r="BOW136" s="61"/>
      <c r="BOX136" s="61"/>
      <c r="BOY136" s="61"/>
      <c r="BOZ136" s="61"/>
      <c r="BPA136" s="61"/>
      <c r="BPB136" s="61"/>
      <c r="BPC136" s="61"/>
      <c r="BPD136" s="61"/>
      <c r="BPE136" s="61"/>
      <c r="BPF136" s="61"/>
      <c r="BPG136" s="61"/>
      <c r="BPH136" s="61"/>
      <c r="BPI136" s="61"/>
      <c r="BPJ136" s="61"/>
      <c r="BPK136" s="61"/>
      <c r="BPL136" s="61"/>
      <c r="BPM136" s="61"/>
      <c r="BPN136" s="61"/>
      <c r="BPO136" s="61"/>
      <c r="BPP136" s="61"/>
      <c r="BPQ136" s="61"/>
      <c r="BPR136" s="61"/>
      <c r="BPS136" s="61"/>
      <c r="BPT136" s="61"/>
      <c r="BPU136" s="61"/>
      <c r="BPV136" s="61"/>
      <c r="BPW136" s="61"/>
      <c r="BPX136" s="61"/>
      <c r="BPY136" s="61"/>
      <c r="BPZ136" s="61"/>
      <c r="BQA136" s="61"/>
      <c r="BQB136" s="61"/>
      <c r="BQC136" s="61"/>
      <c r="BQD136" s="61"/>
      <c r="BQE136" s="61"/>
      <c r="BQF136" s="61"/>
      <c r="BQG136" s="61"/>
      <c r="BQH136" s="61"/>
      <c r="BQI136" s="61"/>
      <c r="BQJ136" s="61"/>
      <c r="BQK136" s="61"/>
      <c r="BQL136" s="61"/>
      <c r="BQM136" s="61"/>
      <c r="BQN136" s="61"/>
      <c r="BQO136" s="61"/>
      <c r="BQP136" s="61"/>
      <c r="BQQ136" s="61"/>
      <c r="BQR136" s="61"/>
      <c r="BQS136" s="61"/>
      <c r="BQT136" s="61"/>
      <c r="BQU136" s="61"/>
      <c r="BQV136" s="61"/>
      <c r="BQW136" s="61"/>
      <c r="BQX136" s="61"/>
      <c r="BQY136" s="61"/>
      <c r="BQZ136" s="61"/>
      <c r="BRA136" s="61"/>
      <c r="BRB136" s="61"/>
      <c r="BRC136" s="61"/>
      <c r="BRD136" s="61"/>
      <c r="BRE136" s="61"/>
      <c r="BRF136" s="61"/>
      <c r="BRG136" s="61"/>
      <c r="BRH136" s="61"/>
      <c r="BRI136" s="61"/>
      <c r="BRJ136" s="61"/>
      <c r="BRK136" s="61"/>
      <c r="BRL136" s="61"/>
      <c r="BRM136" s="61"/>
      <c r="BRN136" s="61"/>
      <c r="BRO136" s="61"/>
      <c r="BRP136" s="61"/>
      <c r="BRQ136" s="61"/>
      <c r="BRR136" s="61"/>
      <c r="BRS136" s="61"/>
      <c r="BRT136" s="61"/>
      <c r="BRU136" s="61"/>
      <c r="BRV136" s="61"/>
      <c r="BRW136" s="61"/>
      <c r="BRX136" s="61"/>
      <c r="BRY136" s="61"/>
      <c r="BRZ136" s="61"/>
      <c r="BSA136" s="61"/>
      <c r="BSB136" s="61"/>
      <c r="BSC136" s="61"/>
      <c r="BSD136" s="61"/>
      <c r="BSE136" s="61"/>
      <c r="BSF136" s="61"/>
      <c r="BSG136" s="61"/>
      <c r="BSH136" s="61"/>
      <c r="BSI136" s="61"/>
      <c r="BSJ136" s="61"/>
      <c r="BSK136" s="61"/>
      <c r="BSL136" s="61"/>
      <c r="BSM136" s="61"/>
      <c r="BSN136" s="61"/>
      <c r="BSO136" s="61"/>
      <c r="BSP136" s="61"/>
      <c r="BSQ136" s="61"/>
      <c r="BSR136" s="61"/>
      <c r="BSS136" s="61"/>
      <c r="BST136" s="61"/>
      <c r="BSU136" s="61"/>
      <c r="BSV136" s="61"/>
      <c r="BSW136" s="61"/>
      <c r="BSX136" s="61"/>
      <c r="BSY136" s="61"/>
      <c r="BSZ136" s="61"/>
      <c r="BTA136" s="61"/>
      <c r="BTB136" s="61"/>
      <c r="BTC136" s="61"/>
      <c r="BTD136" s="61"/>
      <c r="BTE136" s="61"/>
      <c r="BTF136" s="61"/>
      <c r="BTG136" s="61"/>
      <c r="BTH136" s="61"/>
      <c r="BTI136" s="61"/>
      <c r="BTJ136" s="61"/>
      <c r="BTK136" s="61"/>
      <c r="BTL136" s="61"/>
      <c r="BTM136" s="61"/>
      <c r="BTN136" s="61"/>
      <c r="BTO136" s="61"/>
      <c r="BTP136" s="61"/>
      <c r="BTQ136" s="61"/>
      <c r="BTR136" s="61"/>
      <c r="BTS136" s="61"/>
      <c r="BTT136" s="61"/>
      <c r="BTU136" s="61"/>
      <c r="BTV136" s="61"/>
      <c r="BTW136" s="61"/>
      <c r="BTX136" s="61"/>
      <c r="BTY136" s="61"/>
      <c r="BTZ136" s="61"/>
      <c r="BUA136" s="61"/>
      <c r="BUB136" s="61"/>
      <c r="BUC136" s="61"/>
      <c r="BUD136" s="61"/>
      <c r="BUE136" s="61"/>
      <c r="BUF136" s="61"/>
      <c r="BUG136" s="61"/>
      <c r="BUH136" s="61"/>
      <c r="BUI136" s="61"/>
      <c r="BUJ136" s="61"/>
      <c r="BUK136" s="61"/>
      <c r="BUL136" s="61"/>
      <c r="BUM136" s="61"/>
      <c r="BUN136" s="61"/>
      <c r="BUO136" s="61"/>
      <c r="BUP136" s="61"/>
      <c r="BUQ136" s="61"/>
      <c r="BUR136" s="61"/>
      <c r="BUS136" s="61"/>
      <c r="BUT136" s="61"/>
      <c r="BUU136" s="61"/>
      <c r="BUV136" s="61"/>
      <c r="BUW136" s="61"/>
      <c r="BUX136" s="61"/>
      <c r="BUY136" s="61"/>
      <c r="BUZ136" s="61"/>
      <c r="BVA136" s="61"/>
      <c r="BVB136" s="61"/>
      <c r="BVC136" s="61"/>
      <c r="BVD136" s="61"/>
      <c r="BVE136" s="61"/>
      <c r="BVF136" s="61"/>
      <c r="BVG136" s="61"/>
      <c r="BVH136" s="61"/>
      <c r="BVI136" s="61"/>
      <c r="BVJ136" s="61"/>
      <c r="BVK136" s="61"/>
      <c r="BVL136" s="61"/>
      <c r="BVM136" s="61"/>
      <c r="BVN136" s="61"/>
      <c r="BVO136" s="61"/>
      <c r="BVP136" s="61"/>
      <c r="BVQ136" s="61"/>
      <c r="BVR136" s="61"/>
      <c r="BVS136" s="61"/>
      <c r="BVT136" s="61"/>
      <c r="BVU136" s="61"/>
      <c r="BVV136" s="61"/>
      <c r="BVW136" s="61"/>
      <c r="BVX136" s="61"/>
      <c r="BVY136" s="61"/>
      <c r="BVZ136" s="61"/>
      <c r="BWA136" s="61"/>
      <c r="BWB136" s="61"/>
      <c r="BWC136" s="61"/>
      <c r="BWD136" s="61"/>
      <c r="BWE136" s="61"/>
      <c r="BWF136" s="61"/>
      <c r="BWG136" s="61"/>
      <c r="BWH136" s="61"/>
      <c r="BWI136" s="61"/>
      <c r="BWJ136" s="61"/>
      <c r="BWK136" s="61"/>
      <c r="BWL136" s="61"/>
      <c r="BWM136" s="61"/>
      <c r="BWN136" s="61"/>
      <c r="BWO136" s="61"/>
      <c r="BWP136" s="61"/>
      <c r="BWQ136" s="61"/>
      <c r="BWR136" s="61"/>
      <c r="BWS136" s="61"/>
      <c r="BWT136" s="61"/>
      <c r="BWU136" s="61"/>
      <c r="BWV136" s="61"/>
      <c r="BWW136" s="61"/>
      <c r="BWX136" s="61"/>
      <c r="BWY136" s="61"/>
      <c r="BWZ136" s="61"/>
      <c r="BXA136" s="61"/>
      <c r="BXB136" s="61"/>
      <c r="BXC136" s="61"/>
      <c r="BXD136" s="61"/>
      <c r="BXE136" s="61"/>
      <c r="BXF136" s="61"/>
      <c r="BXG136" s="61"/>
      <c r="BXH136" s="61"/>
      <c r="BXI136" s="61"/>
      <c r="BXJ136" s="61"/>
      <c r="BXK136" s="61"/>
      <c r="BXL136" s="61"/>
      <c r="BXM136" s="61"/>
      <c r="BXN136" s="61"/>
      <c r="BXO136" s="61"/>
      <c r="BXP136" s="61"/>
      <c r="BXQ136" s="61"/>
      <c r="BXR136" s="61"/>
      <c r="BXS136" s="61"/>
      <c r="BXT136" s="61"/>
      <c r="BXU136" s="61"/>
      <c r="BXV136" s="61"/>
      <c r="BXW136" s="61"/>
      <c r="BXX136" s="61"/>
      <c r="BXY136" s="61"/>
      <c r="BXZ136" s="61"/>
      <c r="BYA136" s="61"/>
      <c r="BYB136" s="61"/>
      <c r="BYC136" s="61"/>
      <c r="BYD136" s="61"/>
      <c r="BYE136" s="61"/>
      <c r="BYF136" s="61"/>
      <c r="BYG136" s="61"/>
      <c r="BYH136" s="61"/>
      <c r="BYI136" s="61"/>
      <c r="BYJ136" s="61"/>
      <c r="BYK136" s="61"/>
      <c r="BYL136" s="61"/>
      <c r="BYM136" s="61"/>
      <c r="BYN136" s="61"/>
      <c r="BYO136" s="61"/>
      <c r="BYP136" s="61"/>
      <c r="BYQ136" s="61"/>
      <c r="BYR136" s="61"/>
      <c r="BYS136" s="61"/>
      <c r="BYT136" s="61"/>
      <c r="BYU136" s="61"/>
      <c r="BYV136" s="61"/>
      <c r="BYW136" s="61"/>
      <c r="BYX136" s="61"/>
      <c r="BYY136" s="61"/>
      <c r="BYZ136" s="61"/>
      <c r="BZA136" s="61"/>
      <c r="BZB136" s="61"/>
      <c r="BZC136" s="61"/>
      <c r="BZD136" s="61"/>
      <c r="BZE136" s="61"/>
      <c r="BZF136" s="61"/>
      <c r="BZG136" s="61"/>
      <c r="BZH136" s="61"/>
      <c r="BZI136" s="61"/>
      <c r="BZJ136" s="61"/>
      <c r="BZK136" s="61"/>
      <c r="BZL136" s="61"/>
      <c r="BZM136" s="61"/>
      <c r="BZN136" s="61"/>
      <c r="BZO136" s="61"/>
      <c r="BZP136" s="61"/>
      <c r="BZQ136" s="61"/>
      <c r="BZR136" s="61"/>
      <c r="BZS136" s="61"/>
      <c r="BZT136" s="61"/>
      <c r="BZU136" s="61"/>
      <c r="BZV136" s="61"/>
      <c r="BZW136" s="61"/>
      <c r="BZX136" s="61"/>
      <c r="BZY136" s="61"/>
      <c r="BZZ136" s="61"/>
      <c r="CAA136" s="61"/>
      <c r="CAB136" s="61"/>
      <c r="CAC136" s="61"/>
      <c r="CAD136" s="61"/>
      <c r="CAE136" s="61"/>
      <c r="CAF136" s="61"/>
      <c r="CAG136" s="61"/>
      <c r="CAH136" s="61"/>
      <c r="CAI136" s="61"/>
      <c r="CAJ136" s="61"/>
      <c r="CAK136" s="61"/>
      <c r="CAL136" s="61"/>
      <c r="CAM136" s="61"/>
      <c r="CAN136" s="61"/>
      <c r="CAO136" s="61"/>
      <c r="CAP136" s="61"/>
      <c r="CAQ136" s="61"/>
      <c r="CAR136" s="61"/>
      <c r="CAS136" s="61"/>
      <c r="CAT136" s="61"/>
      <c r="CAU136" s="61"/>
      <c r="CAV136" s="61"/>
      <c r="CAW136" s="61"/>
      <c r="CAX136" s="61"/>
      <c r="CAY136" s="61"/>
      <c r="CAZ136" s="61"/>
      <c r="CBA136" s="61"/>
      <c r="CBB136" s="61"/>
      <c r="CBC136" s="61"/>
      <c r="CBD136" s="61"/>
      <c r="CBE136" s="61"/>
      <c r="CBF136" s="61"/>
      <c r="CBG136" s="61"/>
      <c r="CBH136" s="61"/>
      <c r="CBI136" s="61"/>
      <c r="CBJ136" s="61"/>
      <c r="CBK136" s="61"/>
      <c r="CBL136" s="61"/>
      <c r="CBM136" s="61"/>
      <c r="CBN136" s="61"/>
      <c r="CBO136" s="61"/>
    </row>
    <row r="137" spans="1:2095" s="24" customFormat="1" ht="178.5" customHeight="1">
      <c r="A137" s="15"/>
      <c r="B137" s="28" t="s">
        <v>81</v>
      </c>
      <c r="C137" s="15">
        <v>2020</v>
      </c>
      <c r="D137" s="45">
        <v>2026</v>
      </c>
      <c r="E137" s="15" t="s">
        <v>39</v>
      </c>
      <c r="F137" s="15" t="s">
        <v>39</v>
      </c>
      <c r="G137" s="39" t="s">
        <v>39</v>
      </c>
      <c r="H137" s="39" t="s">
        <v>39</v>
      </c>
      <c r="I137" s="39" t="s">
        <v>39</v>
      </c>
      <c r="J137" s="3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39" t="s">
        <v>39</v>
      </c>
      <c r="P137" s="9" t="s">
        <v>39</v>
      </c>
      <c r="Q137" s="9" t="s">
        <v>39</v>
      </c>
      <c r="R137" s="9" t="s">
        <v>39</v>
      </c>
      <c r="S137" s="9" t="s">
        <v>39</v>
      </c>
      <c r="T137" s="9" t="s">
        <v>39</v>
      </c>
      <c r="U137" s="44" t="s">
        <v>39</v>
      </c>
      <c r="V137" s="56" t="s">
        <v>39</v>
      </c>
      <c r="W137" s="56" t="s">
        <v>39</v>
      </c>
      <c r="X137" s="56" t="s">
        <v>39</v>
      </c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78"/>
      <c r="B138" s="79" t="s">
        <v>66</v>
      </c>
      <c r="C138" s="78">
        <v>2020</v>
      </c>
      <c r="D138" s="78">
        <v>2026</v>
      </c>
      <c r="E138" s="79"/>
      <c r="F138" s="28" t="s">
        <v>41</v>
      </c>
      <c r="G138" s="5">
        <f>K138+H138+I138+J138+N138+L138+M138</f>
        <v>2500</v>
      </c>
      <c r="H138" s="5">
        <f t="shared" ref="H138:N138" si="63">H139</f>
        <v>500</v>
      </c>
      <c r="I138" s="5">
        <f t="shared" si="63"/>
        <v>500</v>
      </c>
      <c r="J138" s="5">
        <f t="shared" si="63"/>
        <v>500</v>
      </c>
      <c r="K138" s="5">
        <f t="shared" si="63"/>
        <v>500</v>
      </c>
      <c r="L138" s="5">
        <f t="shared" si="63"/>
        <v>500</v>
      </c>
      <c r="M138" s="5">
        <f t="shared" si="63"/>
        <v>0</v>
      </c>
      <c r="N138" s="5">
        <f t="shared" si="63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78"/>
      <c r="B139" s="79"/>
      <c r="C139" s="78"/>
      <c r="D139" s="78"/>
      <c r="E139" s="79"/>
      <c r="F139" s="28" t="s">
        <v>76</v>
      </c>
      <c r="G139" s="5">
        <f t="shared" ref="G139:G149" si="64">K139+H139+I139+J139+N139+L139+M139</f>
        <v>2500</v>
      </c>
      <c r="H139" s="5">
        <v>500</v>
      </c>
      <c r="I139" s="5">
        <v>500</v>
      </c>
      <c r="J139" s="5">
        <v>500</v>
      </c>
      <c r="K139" s="5">
        <v>500</v>
      </c>
      <c r="L139" s="5">
        <v>500</v>
      </c>
      <c r="M139" s="5">
        <v>0</v>
      </c>
      <c r="N139" s="5">
        <v>0</v>
      </c>
      <c r="O139" s="82" t="s">
        <v>6</v>
      </c>
      <c r="P139" s="82" t="s">
        <v>93</v>
      </c>
      <c r="Q139" s="82">
        <v>4</v>
      </c>
      <c r="R139" s="82">
        <v>1</v>
      </c>
      <c r="S139" s="82">
        <v>1</v>
      </c>
      <c r="T139" s="82">
        <v>1</v>
      </c>
      <c r="U139" s="82">
        <v>1</v>
      </c>
      <c r="V139" s="82">
        <v>0</v>
      </c>
      <c r="W139" s="82">
        <v>0</v>
      </c>
      <c r="X139" s="82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78"/>
      <c r="B140" s="79"/>
      <c r="C140" s="78"/>
      <c r="D140" s="78"/>
      <c r="E140" s="79"/>
      <c r="F140" s="28" t="s">
        <v>75</v>
      </c>
      <c r="G140" s="5">
        <f t="shared" si="64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78"/>
      <c r="B141" s="79" t="s">
        <v>73</v>
      </c>
      <c r="C141" s="78">
        <v>2020</v>
      </c>
      <c r="D141" s="78">
        <v>2026</v>
      </c>
      <c r="E141" s="79"/>
      <c r="F141" s="28" t="s">
        <v>41</v>
      </c>
      <c r="G141" s="5">
        <f t="shared" si="64"/>
        <v>764763.72</v>
      </c>
      <c r="H141" s="5">
        <f t="shared" ref="H141:N141" si="65">H142</f>
        <v>152421.24</v>
      </c>
      <c r="I141" s="5">
        <f t="shared" si="65"/>
        <v>152421.24</v>
      </c>
      <c r="J141" s="5">
        <f t="shared" si="65"/>
        <v>152921.24</v>
      </c>
      <c r="K141" s="5">
        <f t="shared" si="65"/>
        <v>153500</v>
      </c>
      <c r="L141" s="5">
        <f t="shared" si="65"/>
        <v>153500</v>
      </c>
      <c r="M141" s="5">
        <f t="shared" si="65"/>
        <v>0</v>
      </c>
      <c r="N141" s="5">
        <f t="shared" si="65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78"/>
      <c r="B142" s="79"/>
      <c r="C142" s="78"/>
      <c r="D142" s="78"/>
      <c r="E142" s="79"/>
      <c r="F142" s="28" t="s">
        <v>76</v>
      </c>
      <c r="G142" s="5">
        <f t="shared" si="64"/>
        <v>764763.72</v>
      </c>
      <c r="H142" s="5">
        <v>152421.24</v>
      </c>
      <c r="I142" s="5">
        <v>152421.24</v>
      </c>
      <c r="J142" s="5">
        <v>152921.24</v>
      </c>
      <c r="K142" s="5">
        <v>153500</v>
      </c>
      <c r="L142" s="5">
        <v>153500</v>
      </c>
      <c r="M142" s="5">
        <v>0</v>
      </c>
      <c r="N142" s="5">
        <v>0</v>
      </c>
      <c r="O142" s="82" t="s">
        <v>6</v>
      </c>
      <c r="P142" s="82" t="s">
        <v>93</v>
      </c>
      <c r="Q142" s="82">
        <v>4</v>
      </c>
      <c r="R142" s="82">
        <v>1</v>
      </c>
      <c r="S142" s="82">
        <v>1</v>
      </c>
      <c r="T142" s="82">
        <v>1</v>
      </c>
      <c r="U142" s="82">
        <v>1</v>
      </c>
      <c r="V142" s="82">
        <v>0</v>
      </c>
      <c r="W142" s="82">
        <v>0</v>
      </c>
      <c r="X142" s="82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78"/>
      <c r="B143" s="79"/>
      <c r="C143" s="78"/>
      <c r="D143" s="78"/>
      <c r="E143" s="79"/>
      <c r="F143" s="28" t="s">
        <v>75</v>
      </c>
      <c r="G143" s="5">
        <f t="shared" si="64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31.5">
      <c r="A144" s="78"/>
      <c r="B144" s="79" t="s">
        <v>67</v>
      </c>
      <c r="C144" s="78">
        <v>2020</v>
      </c>
      <c r="D144" s="78">
        <v>2026</v>
      </c>
      <c r="E144" s="79"/>
      <c r="F144" s="28" t="s">
        <v>41</v>
      </c>
      <c r="G144" s="5">
        <f t="shared" si="64"/>
        <v>1000</v>
      </c>
      <c r="H144" s="5">
        <f t="shared" ref="H144:N144" si="66">H145</f>
        <v>500</v>
      </c>
      <c r="I144" s="5">
        <f t="shared" si="66"/>
        <v>500</v>
      </c>
      <c r="J144" s="5">
        <f t="shared" si="66"/>
        <v>0</v>
      </c>
      <c r="K144" s="5">
        <f t="shared" si="66"/>
        <v>0</v>
      </c>
      <c r="L144" s="5">
        <f t="shared" si="66"/>
        <v>0</v>
      </c>
      <c r="M144" s="5">
        <f t="shared" si="66"/>
        <v>0</v>
      </c>
      <c r="N144" s="5">
        <f t="shared" si="66"/>
        <v>0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94.5">
      <c r="A145" s="78"/>
      <c r="B145" s="79"/>
      <c r="C145" s="78"/>
      <c r="D145" s="78"/>
      <c r="E145" s="79"/>
      <c r="F145" s="28" t="s">
        <v>76</v>
      </c>
      <c r="G145" s="5">
        <f t="shared" si="64"/>
        <v>1000</v>
      </c>
      <c r="H145" s="5">
        <v>500</v>
      </c>
      <c r="I145" s="5">
        <v>500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82" t="s">
        <v>6</v>
      </c>
      <c r="P145" s="82" t="s">
        <v>93</v>
      </c>
      <c r="Q145" s="82">
        <v>7</v>
      </c>
      <c r="R145" s="82">
        <v>1</v>
      </c>
      <c r="S145" s="82">
        <v>1</v>
      </c>
      <c r="T145" s="82">
        <v>1</v>
      </c>
      <c r="U145" s="82">
        <v>1</v>
      </c>
      <c r="V145" s="82">
        <v>1</v>
      </c>
      <c r="W145" s="82">
        <v>1</v>
      </c>
      <c r="X145" s="82">
        <v>1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47.25">
      <c r="A146" s="78"/>
      <c r="B146" s="79"/>
      <c r="C146" s="78"/>
      <c r="D146" s="78"/>
      <c r="E146" s="79"/>
      <c r="F146" s="28" t="s">
        <v>75</v>
      </c>
      <c r="G146" s="5">
        <f t="shared" si="64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31.5">
      <c r="A147" s="78"/>
      <c r="B147" s="79" t="s">
        <v>68</v>
      </c>
      <c r="C147" s="78">
        <v>2020</v>
      </c>
      <c r="D147" s="78">
        <v>2026</v>
      </c>
      <c r="E147" s="79"/>
      <c r="F147" s="28" t="s">
        <v>41</v>
      </c>
      <c r="G147" s="5">
        <f t="shared" si="64"/>
        <v>500</v>
      </c>
      <c r="H147" s="5">
        <f t="shared" ref="H147:N147" si="67">H148</f>
        <v>500</v>
      </c>
      <c r="I147" s="5">
        <f t="shared" si="67"/>
        <v>0</v>
      </c>
      <c r="J147" s="5">
        <f t="shared" si="67"/>
        <v>0</v>
      </c>
      <c r="K147" s="5">
        <f t="shared" si="67"/>
        <v>0</v>
      </c>
      <c r="L147" s="5">
        <f t="shared" si="67"/>
        <v>0</v>
      </c>
      <c r="M147" s="5">
        <f t="shared" si="67"/>
        <v>0</v>
      </c>
      <c r="N147" s="5">
        <f t="shared" si="67"/>
        <v>0</v>
      </c>
      <c r="O147" s="9" t="s">
        <v>39</v>
      </c>
      <c r="P147" s="9" t="s">
        <v>39</v>
      </c>
      <c r="Q147" s="35" t="s">
        <v>39</v>
      </c>
      <c r="R147" s="35" t="s">
        <v>39</v>
      </c>
      <c r="S147" s="35" t="s">
        <v>39</v>
      </c>
      <c r="T147" s="35" t="s">
        <v>39</v>
      </c>
      <c r="U147" s="44" t="s">
        <v>39</v>
      </c>
      <c r="V147" s="56" t="s">
        <v>39</v>
      </c>
      <c r="W147" s="56" t="s">
        <v>39</v>
      </c>
      <c r="X147" s="56" t="s">
        <v>39</v>
      </c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94.5">
      <c r="A148" s="78"/>
      <c r="B148" s="79"/>
      <c r="C148" s="78"/>
      <c r="D148" s="78"/>
      <c r="E148" s="79"/>
      <c r="F148" s="28" t="s">
        <v>76</v>
      </c>
      <c r="G148" s="5">
        <f t="shared" si="64"/>
        <v>500</v>
      </c>
      <c r="H148" s="5">
        <v>500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82" t="s">
        <v>6</v>
      </c>
      <c r="P148" s="82" t="s">
        <v>93</v>
      </c>
      <c r="Q148" s="82">
        <v>1</v>
      </c>
      <c r="R148" s="82">
        <v>1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47.25">
      <c r="A149" s="78"/>
      <c r="B149" s="79"/>
      <c r="C149" s="78"/>
      <c r="D149" s="78"/>
      <c r="E149" s="79"/>
      <c r="F149" s="28" t="s">
        <v>75</v>
      </c>
      <c r="G149" s="5">
        <f t="shared" si="64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131.25" customHeight="1">
      <c r="A150" s="15"/>
      <c r="B150" s="63" t="s">
        <v>112</v>
      </c>
      <c r="C150" s="15">
        <v>2020</v>
      </c>
      <c r="D150" s="45">
        <v>2026</v>
      </c>
      <c r="E150" s="15" t="s">
        <v>39</v>
      </c>
      <c r="F150" s="15" t="s">
        <v>39</v>
      </c>
      <c r="G150" s="34" t="s">
        <v>39</v>
      </c>
      <c r="H150" s="15" t="s">
        <v>39</v>
      </c>
      <c r="I150" s="15" t="s">
        <v>39</v>
      </c>
      <c r="J150" s="15" t="s">
        <v>39</v>
      </c>
      <c r="K150" s="15" t="s">
        <v>39</v>
      </c>
      <c r="L150" s="54" t="s">
        <v>39</v>
      </c>
      <c r="M150" s="54" t="s">
        <v>39</v>
      </c>
      <c r="N150" s="45" t="s">
        <v>39</v>
      </c>
      <c r="O150" s="9" t="s">
        <v>39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44" t="s">
        <v>39</v>
      </c>
      <c r="V150" s="56" t="s">
        <v>39</v>
      </c>
      <c r="W150" s="56" t="s">
        <v>39</v>
      </c>
      <c r="X150" s="56" t="s">
        <v>39</v>
      </c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78"/>
      <c r="B151" s="79" t="s">
        <v>69</v>
      </c>
      <c r="C151" s="78">
        <v>2020</v>
      </c>
      <c r="D151" s="78">
        <v>2026</v>
      </c>
      <c r="E151" s="79"/>
      <c r="F151" s="28" t="s">
        <v>41</v>
      </c>
      <c r="G151" s="5">
        <f>K151+H151+I151+L151+M151+N151+J151</f>
        <v>33230</v>
      </c>
      <c r="H151" s="5">
        <f t="shared" ref="H151:N151" si="68">H152</f>
        <v>5000</v>
      </c>
      <c r="I151" s="5">
        <f t="shared" si="68"/>
        <v>18380</v>
      </c>
      <c r="J151" s="5">
        <f t="shared" si="68"/>
        <v>1350</v>
      </c>
      <c r="K151" s="5">
        <f t="shared" si="68"/>
        <v>7500</v>
      </c>
      <c r="L151" s="5">
        <f t="shared" si="68"/>
        <v>1000</v>
      </c>
      <c r="M151" s="5">
        <f t="shared" si="68"/>
        <v>0</v>
      </c>
      <c r="N151" s="5">
        <f t="shared" si="68"/>
        <v>0</v>
      </c>
      <c r="O151" s="9" t="s">
        <v>39</v>
      </c>
      <c r="P151" s="9" t="s">
        <v>39</v>
      </c>
      <c r="Q151" s="9" t="s">
        <v>39</v>
      </c>
      <c r="R151" s="9" t="s">
        <v>39</v>
      </c>
      <c r="S151" s="9" t="s">
        <v>39</v>
      </c>
      <c r="T151" s="9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78"/>
      <c r="B152" s="79"/>
      <c r="C152" s="78"/>
      <c r="D152" s="78"/>
      <c r="E152" s="79"/>
      <c r="F152" s="28" t="s">
        <v>76</v>
      </c>
      <c r="G152" s="5">
        <f>K152+H152+I152+L152+M152+N152+J152</f>
        <v>33230</v>
      </c>
      <c r="H152" s="5">
        <v>5000</v>
      </c>
      <c r="I152" s="5">
        <v>18380</v>
      </c>
      <c r="J152" s="5">
        <v>1350</v>
      </c>
      <c r="K152" s="5">
        <v>7500</v>
      </c>
      <c r="L152" s="5">
        <v>1000</v>
      </c>
      <c r="M152" s="5">
        <v>0</v>
      </c>
      <c r="N152" s="5">
        <v>0</v>
      </c>
      <c r="O152" s="82" t="s">
        <v>7</v>
      </c>
      <c r="P152" s="82" t="s">
        <v>64</v>
      </c>
      <c r="Q152" s="82">
        <v>3</v>
      </c>
      <c r="R152" s="82">
        <v>1</v>
      </c>
      <c r="S152" s="82">
        <v>1</v>
      </c>
      <c r="T152" s="82">
        <v>1</v>
      </c>
      <c r="U152" s="82">
        <v>0</v>
      </c>
      <c r="V152" s="82">
        <v>0</v>
      </c>
      <c r="W152" s="82">
        <v>0</v>
      </c>
      <c r="X152" s="82">
        <v>0</v>
      </c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78"/>
      <c r="B153" s="79"/>
      <c r="C153" s="78"/>
      <c r="D153" s="78"/>
      <c r="E153" s="79"/>
      <c r="F153" s="28" t="s">
        <v>75</v>
      </c>
      <c r="G153" s="5">
        <f t="shared" ref="G153" si="69">K153+H153+I153+L153+M153+N153</f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  <row r="154" spans="1:2095" s="24" customFormat="1" ht="31.5">
      <c r="A154" s="92" t="s">
        <v>70</v>
      </c>
      <c r="B154" s="93"/>
      <c r="C154" s="94"/>
      <c r="D154" s="94"/>
      <c r="E154" s="95"/>
      <c r="F154" s="28" t="s">
        <v>41</v>
      </c>
      <c r="G154" s="5">
        <f t="shared" ref="G154:G159" si="70">K154+H154+I154+L154+M154+N154+J154</f>
        <v>38045272.740000002</v>
      </c>
      <c r="H154" s="5">
        <f>H155+H156</f>
        <v>3081757.5100000007</v>
      </c>
      <c r="I154" s="5">
        <f t="shared" ref="I154:J154" si="71">I155+I156</f>
        <v>3406322.5500000003</v>
      </c>
      <c r="J154" s="5">
        <f t="shared" si="71"/>
        <v>4886973.29</v>
      </c>
      <c r="K154" s="5">
        <f t="shared" ref="K154" si="72">K155+K156</f>
        <v>12937612.040000001</v>
      </c>
      <c r="L154" s="5">
        <f t="shared" ref="L154:N154" si="73">L155+L156</f>
        <v>7351221.2799999993</v>
      </c>
      <c r="M154" s="5">
        <f t="shared" ref="M154" si="74">M155+M156</f>
        <v>3231408.99</v>
      </c>
      <c r="N154" s="5">
        <f t="shared" si="73"/>
        <v>3149977.08</v>
      </c>
      <c r="O154" s="82" t="s">
        <v>39</v>
      </c>
      <c r="P154" s="9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44" t="s">
        <v>39</v>
      </c>
      <c r="V154" s="56" t="s">
        <v>39</v>
      </c>
      <c r="W154" s="56" t="s">
        <v>39</v>
      </c>
      <c r="X154" s="56" t="s">
        <v>39</v>
      </c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</row>
    <row r="155" spans="1:2095" s="24" customFormat="1" ht="94.5">
      <c r="A155" s="96"/>
      <c r="B155" s="97"/>
      <c r="C155" s="98"/>
      <c r="D155" s="98"/>
      <c r="E155" s="99"/>
      <c r="F155" s="28" t="s">
        <v>76</v>
      </c>
      <c r="G155" s="5">
        <f t="shared" si="70"/>
        <v>21197432.169999998</v>
      </c>
      <c r="H155" s="6">
        <f>H145+H139+H128+H131+H124+H104+H88+H78+H68+H65+H62+H59+H121+H81+H56+H108+H92+H148+H152+H142+H135+H118+H114+H111+H53</f>
        <v>2490220.6800000006</v>
      </c>
      <c r="I155" s="6">
        <f t="shared" ref="I155:J155" si="75">I145+I139+I128+I131+I124+I104+I88+I78+I68+I65+I62+I59+I121+I81+I56+I108+I92+I148+I152+I142+I135+I118+I114+I111+I53</f>
        <v>2802804.2800000003</v>
      </c>
      <c r="J155" s="6">
        <f t="shared" si="75"/>
        <v>2728826.2</v>
      </c>
      <c r="K155" s="6">
        <f>K145+K139+K128+K131+K124+K104+K88+K78+K68+K65+K62+K59+K121+K81+K56+K108+K92+K148+K152+K142+K135+K118+K114+K111+K53+K85+K101</f>
        <v>3599611.0700000003</v>
      </c>
      <c r="L155" s="6">
        <f>L145+L139+L128+L131+L124+L104+L88+L78+L68+L65+L62+L59+L121+L81+L56+L108+L92+L148+L152+L142+L135+L118+L114+L111+L53+L85+L95+L98</f>
        <v>3470472.8699999996</v>
      </c>
      <c r="M155" s="6">
        <f>M145+M139+M128+M131+M124+M104+M88+M78+M68+M65+M62+M59+M121+M81+M56+M108+M92+M148+M152+M142+M135+M118+M114+M111+M53+M85</f>
        <v>3099720.99</v>
      </c>
      <c r="N155" s="6">
        <f>N145+N139+N128+N131+N124+N104+N88+N78+N68+N65+N62+N59+N121+N81+N56+N108+N92+N148+N152+N142+N135+N118+N114+N111+N53+N85</f>
        <v>3005776.08</v>
      </c>
      <c r="O155" s="82"/>
      <c r="P155" s="9"/>
      <c r="Q155" s="8"/>
      <c r="R155" s="9"/>
      <c r="S155" s="9"/>
      <c r="T155" s="9"/>
      <c r="U155" s="44"/>
      <c r="V155" s="56"/>
      <c r="W155" s="56"/>
      <c r="X155" s="56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</row>
    <row r="156" spans="1:2095" s="24" customFormat="1" ht="47.25">
      <c r="A156" s="100"/>
      <c r="B156" s="101"/>
      <c r="C156" s="102"/>
      <c r="D156" s="102"/>
      <c r="E156" s="103"/>
      <c r="F156" s="28" t="s">
        <v>75</v>
      </c>
      <c r="G156" s="5">
        <f t="shared" si="70"/>
        <v>16847840.57</v>
      </c>
      <c r="H156" s="5">
        <f>H72+H129+H93+H109+H66+H132+H82+H153+H149+H146+H143+H140+H57+H136+H125+H122+H119+H115+H112+H105+H89+H79+H69+H63+H60+H54</f>
        <v>591536.83000000007</v>
      </c>
      <c r="I156" s="5">
        <f t="shared" ref="I156:N156" si="76">I72+I129+I93+I109+I66+I132+I82+I153+I149+I146+I143+I140+I57+I136+I125+I122+I119+I115+I112+I105+I89+I79+I69+I63+I60+I54</f>
        <v>603518.27</v>
      </c>
      <c r="J156" s="5">
        <f t="shared" si="76"/>
        <v>2158147.09</v>
      </c>
      <c r="K156" s="5">
        <f>K72+K129+K93+K109+K66+K132+K82+K153+K149+K146+K143+K140+K57+K136+K125+K122+K119+K115+K112+K105+K89+K79+K69+K63+K60+K54+K76+K102</f>
        <v>9338000.9700000007</v>
      </c>
      <c r="L156" s="5">
        <f>L72+L129+L93+L109+L66+L132+L82+L153+L149+L146+L143+L140+L57+L136+L125+L122+L119+L115+L112+L105+L89+L79+L69+L63+L60+L54+L96+L99</f>
        <v>3880748.41</v>
      </c>
      <c r="M156" s="5">
        <f t="shared" si="76"/>
        <v>131688</v>
      </c>
      <c r="N156" s="5">
        <f t="shared" si="76"/>
        <v>144201</v>
      </c>
      <c r="O156" s="82"/>
      <c r="P156" s="9"/>
      <c r="Q156" s="8"/>
      <c r="R156" s="9"/>
      <c r="S156" s="9"/>
      <c r="T156" s="9"/>
      <c r="U156" s="44"/>
      <c r="V156" s="56"/>
      <c r="W156" s="56"/>
      <c r="X156" s="56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</row>
    <row r="157" spans="1:2095" s="24" customFormat="1" ht="31.5">
      <c r="A157" s="91" t="s">
        <v>71</v>
      </c>
      <c r="B157" s="91"/>
      <c r="C157" s="91"/>
      <c r="D157" s="91"/>
      <c r="E157" s="91"/>
      <c r="F157" s="28" t="s">
        <v>41</v>
      </c>
      <c r="G157" s="5">
        <f t="shared" si="70"/>
        <v>60542381.81000001</v>
      </c>
      <c r="H157" s="5">
        <f>H158+H159</f>
        <v>3339812.6700000009</v>
      </c>
      <c r="I157" s="5">
        <f t="shared" ref="I157:J157" si="77">I158+I159</f>
        <v>3862776.7300000004</v>
      </c>
      <c r="J157" s="5">
        <f t="shared" si="77"/>
        <v>25225680.700000003</v>
      </c>
      <c r="K157" s="5">
        <f t="shared" ref="K157" si="78">K158+K159</f>
        <v>13339800.920000002</v>
      </c>
      <c r="L157" s="5">
        <f t="shared" ref="L157:N157" si="79">L158+L159</f>
        <v>7752076.96</v>
      </c>
      <c r="M157" s="5">
        <f t="shared" ref="M157" si="80">M158+M159</f>
        <v>3551832.87</v>
      </c>
      <c r="N157" s="5">
        <f t="shared" si="79"/>
        <v>3470400.96</v>
      </c>
      <c r="O157" s="82" t="s">
        <v>39</v>
      </c>
      <c r="P157" s="9" t="s">
        <v>39</v>
      </c>
      <c r="Q157" s="35" t="s">
        <v>39</v>
      </c>
      <c r="R157" s="35" t="s">
        <v>39</v>
      </c>
      <c r="S157" s="35" t="s">
        <v>39</v>
      </c>
      <c r="T157" s="35" t="s">
        <v>39</v>
      </c>
      <c r="U157" s="44" t="s">
        <v>39</v>
      </c>
      <c r="V157" s="56" t="s">
        <v>39</v>
      </c>
      <c r="W157" s="56" t="s">
        <v>39</v>
      </c>
      <c r="X157" s="56" t="s">
        <v>39</v>
      </c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</row>
    <row r="158" spans="1:2095" s="24" customFormat="1" ht="94.5">
      <c r="A158" s="91"/>
      <c r="B158" s="91"/>
      <c r="C158" s="91"/>
      <c r="D158" s="91"/>
      <c r="E158" s="91"/>
      <c r="F158" s="28" t="s">
        <v>76</v>
      </c>
      <c r="G158" s="5">
        <f t="shared" si="70"/>
        <v>24258643.440000005</v>
      </c>
      <c r="H158" s="5">
        <f t="shared" ref="H158:N159" si="81">H155+H48</f>
        <v>2748275.8400000008</v>
      </c>
      <c r="I158" s="5">
        <f t="shared" si="81"/>
        <v>3259258.4600000004</v>
      </c>
      <c r="J158" s="5">
        <f t="shared" si="81"/>
        <v>3631635.8100000005</v>
      </c>
      <c r="K158" s="5">
        <f t="shared" si="81"/>
        <v>4001799.95</v>
      </c>
      <c r="L158" s="5">
        <f t="shared" si="81"/>
        <v>3871328.55</v>
      </c>
      <c r="M158" s="5">
        <f t="shared" si="81"/>
        <v>3420144.87</v>
      </c>
      <c r="N158" s="5">
        <f t="shared" si="81"/>
        <v>3326199.96</v>
      </c>
      <c r="O158" s="82"/>
      <c r="P158" s="9"/>
      <c r="Q158" s="8"/>
      <c r="R158" s="10"/>
      <c r="S158" s="10"/>
      <c r="T158" s="10"/>
      <c r="U158" s="10"/>
      <c r="V158" s="10"/>
      <c r="W158" s="10"/>
      <c r="X158" s="1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</row>
    <row r="159" spans="1:2095" s="24" customFormat="1" ht="47.25">
      <c r="A159" s="91"/>
      <c r="B159" s="91"/>
      <c r="C159" s="91"/>
      <c r="D159" s="91"/>
      <c r="E159" s="91"/>
      <c r="F159" s="28" t="s">
        <v>75</v>
      </c>
      <c r="G159" s="5">
        <f t="shared" si="70"/>
        <v>36283738.370000005</v>
      </c>
      <c r="H159" s="16">
        <f t="shared" si="81"/>
        <v>591536.83000000007</v>
      </c>
      <c r="I159" s="5">
        <f t="shared" si="81"/>
        <v>603518.27</v>
      </c>
      <c r="J159" s="5">
        <f t="shared" si="81"/>
        <v>21594044.890000001</v>
      </c>
      <c r="K159" s="5">
        <f t="shared" si="81"/>
        <v>9338000.9700000007</v>
      </c>
      <c r="L159" s="5">
        <f t="shared" si="81"/>
        <v>3880748.41</v>
      </c>
      <c r="M159" s="5">
        <f t="shared" si="81"/>
        <v>131688</v>
      </c>
      <c r="N159" s="5">
        <f t="shared" si="81"/>
        <v>144201</v>
      </c>
      <c r="O159" s="82"/>
      <c r="P159" s="9"/>
      <c r="Q159" s="8"/>
      <c r="R159" s="10"/>
      <c r="S159" s="10"/>
      <c r="T159" s="10"/>
      <c r="U159" s="10"/>
      <c r="V159" s="10"/>
      <c r="W159" s="10"/>
      <c r="X159" s="1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</row>
  </sheetData>
  <mergeCells count="603">
    <mergeCell ref="S97:S99"/>
    <mergeCell ref="T97:T99"/>
    <mergeCell ref="U97:U99"/>
    <mergeCell ref="V97:V99"/>
    <mergeCell ref="W97:W99"/>
    <mergeCell ref="X97:X99"/>
    <mergeCell ref="A97:A99"/>
    <mergeCell ref="B97:B99"/>
    <mergeCell ref="C97:C99"/>
    <mergeCell ref="D97:D99"/>
    <mergeCell ref="E97:E99"/>
    <mergeCell ref="O97:O99"/>
    <mergeCell ref="P97:P99"/>
    <mergeCell ref="Q97:Q99"/>
    <mergeCell ref="R97:R99"/>
    <mergeCell ref="A30:A32"/>
    <mergeCell ref="B30:B32"/>
    <mergeCell ref="C30:C32"/>
    <mergeCell ref="D30:D32"/>
    <mergeCell ref="E30:E32"/>
    <mergeCell ref="O31:O32"/>
    <mergeCell ref="P31:P32"/>
    <mergeCell ref="Q31:Q32"/>
    <mergeCell ref="R31:R32"/>
    <mergeCell ref="S94:S96"/>
    <mergeCell ref="T94:T96"/>
    <mergeCell ref="U94:U96"/>
    <mergeCell ref="V94:V96"/>
    <mergeCell ref="W94:W96"/>
    <mergeCell ref="X94:X96"/>
    <mergeCell ref="A94:A96"/>
    <mergeCell ref="B94:B96"/>
    <mergeCell ref="C94:C96"/>
    <mergeCell ref="D94:D96"/>
    <mergeCell ref="E94:E96"/>
    <mergeCell ref="O94:O96"/>
    <mergeCell ref="P94:P96"/>
    <mergeCell ref="Q94:Q96"/>
    <mergeCell ref="R94:R96"/>
    <mergeCell ref="U152:U153"/>
    <mergeCell ref="W142:W143"/>
    <mergeCell ref="T134:T136"/>
    <mergeCell ref="R88:R89"/>
    <mergeCell ref="R81:R82"/>
    <mergeCell ref="Q67:Q69"/>
    <mergeCell ref="R67:R69"/>
    <mergeCell ref="U41:U42"/>
    <mergeCell ref="U45:U46"/>
    <mergeCell ref="R62:R63"/>
    <mergeCell ref="V53:V54"/>
    <mergeCell ref="Q59:Q60"/>
    <mergeCell ref="R59:R60"/>
    <mergeCell ref="S59:S60"/>
    <mergeCell ref="V41:V42"/>
    <mergeCell ref="V45:V46"/>
    <mergeCell ref="V59:V60"/>
    <mergeCell ref="V62:V63"/>
    <mergeCell ref="R100:R102"/>
    <mergeCell ref="S100:S102"/>
    <mergeCell ref="T100:T102"/>
    <mergeCell ref="U100:U102"/>
    <mergeCell ref="V100:V102"/>
    <mergeCell ref="W100:W102"/>
    <mergeCell ref="S56:S57"/>
    <mergeCell ref="U78:U79"/>
    <mergeCell ref="T128:T129"/>
    <mergeCell ref="T131:T132"/>
    <mergeCell ref="S118:S119"/>
    <mergeCell ref="X123:X125"/>
    <mergeCell ref="U118:U119"/>
    <mergeCell ref="U134:U136"/>
    <mergeCell ref="T121:T122"/>
    <mergeCell ref="U121:U122"/>
    <mergeCell ref="X121:X122"/>
    <mergeCell ref="T113:T115"/>
    <mergeCell ref="S121:S122"/>
    <mergeCell ref="W62:W63"/>
    <mergeCell ref="W81:W82"/>
    <mergeCell ref="T85:T86"/>
    <mergeCell ref="V67:V69"/>
    <mergeCell ref="W67:W69"/>
    <mergeCell ref="S67:S69"/>
    <mergeCell ref="T59:T60"/>
    <mergeCell ref="U59:U60"/>
    <mergeCell ref="X100:X102"/>
    <mergeCell ref="X113:X115"/>
    <mergeCell ref="S113:S115"/>
    <mergeCell ref="J18:J19"/>
    <mergeCell ref="Q28:Q29"/>
    <mergeCell ref="O34:O35"/>
    <mergeCell ref="P34:P35"/>
    <mergeCell ref="O78:O79"/>
    <mergeCell ref="P78:P79"/>
    <mergeCell ref="Q78:Q79"/>
    <mergeCell ref="X67:X69"/>
    <mergeCell ref="U67:U69"/>
    <mergeCell ref="X37:X38"/>
    <mergeCell ref="X41:X42"/>
    <mergeCell ref="O62:O63"/>
    <mergeCell ref="X45:X46"/>
    <mergeCell ref="O67:O69"/>
    <mergeCell ref="P67:P69"/>
    <mergeCell ref="V78:V79"/>
    <mergeCell ref="W78:W79"/>
    <mergeCell ref="R78:R79"/>
    <mergeCell ref="S78:S79"/>
    <mergeCell ref="T78:T79"/>
    <mergeCell ref="O65:O66"/>
    <mergeCell ref="O59:O60"/>
    <mergeCell ref="S53:S54"/>
    <mergeCell ref="T53:T54"/>
    <mergeCell ref="O28:O29"/>
    <mergeCell ref="P28:P29"/>
    <mergeCell ref="O45:O46"/>
    <mergeCell ref="T45:T46"/>
    <mergeCell ref="R45:R46"/>
    <mergeCell ref="T37:T38"/>
    <mergeCell ref="T41:T42"/>
    <mergeCell ref="R34:R35"/>
    <mergeCell ref="S34:S35"/>
    <mergeCell ref="R37:R38"/>
    <mergeCell ref="S37:S38"/>
    <mergeCell ref="R41:R42"/>
    <mergeCell ref="Q41:Q42"/>
    <mergeCell ref="Q37:Q38"/>
    <mergeCell ref="S45:S46"/>
    <mergeCell ref="S31:S32"/>
    <mergeCell ref="T31:T32"/>
    <mergeCell ref="P81:P82"/>
    <mergeCell ref="Q81:Q82"/>
    <mergeCell ref="R121:R122"/>
    <mergeCell ref="U110:U112"/>
    <mergeCell ref="T118:T119"/>
    <mergeCell ref="R110:R112"/>
    <mergeCell ref="S110:S112"/>
    <mergeCell ref="R85:R86"/>
    <mergeCell ref="S85:S86"/>
    <mergeCell ref="U88:U89"/>
    <mergeCell ref="U85:U86"/>
    <mergeCell ref="R118:R119"/>
    <mergeCell ref="U113:U115"/>
    <mergeCell ref="T110:T112"/>
    <mergeCell ref="T81:T82"/>
    <mergeCell ref="P110:P112"/>
    <mergeCell ref="Q110:Q112"/>
    <mergeCell ref="U81:U82"/>
    <mergeCell ref="U92:U93"/>
    <mergeCell ref="P113:P115"/>
    <mergeCell ref="Q113:Q115"/>
    <mergeCell ref="R113:R115"/>
    <mergeCell ref="U107:U109"/>
    <mergeCell ref="T107:T109"/>
    <mergeCell ref="S62:S63"/>
    <mergeCell ref="U62:U63"/>
    <mergeCell ref="X62:X63"/>
    <mergeCell ref="T88:T89"/>
    <mergeCell ref="T62:T63"/>
    <mergeCell ref="S81:S82"/>
    <mergeCell ref="V88:V89"/>
    <mergeCell ref="W88:W89"/>
    <mergeCell ref="T67:T69"/>
    <mergeCell ref="X78:X79"/>
    <mergeCell ref="X88:X89"/>
    <mergeCell ref="T75:T76"/>
    <mergeCell ref="U75:U76"/>
    <mergeCell ref="V85:V86"/>
    <mergeCell ref="W85:W86"/>
    <mergeCell ref="U71:U72"/>
    <mergeCell ref="V81:V82"/>
    <mergeCell ref="X56:X57"/>
    <mergeCell ref="W41:W42"/>
    <mergeCell ref="W45:W46"/>
    <mergeCell ref="W53:W54"/>
    <mergeCell ref="X34:X35"/>
    <mergeCell ref="U25:U26"/>
    <mergeCell ref="U28:U29"/>
    <mergeCell ref="U34:U35"/>
    <mergeCell ref="U37:U38"/>
    <mergeCell ref="X28:X29"/>
    <mergeCell ref="V34:V35"/>
    <mergeCell ref="W34:W35"/>
    <mergeCell ref="U53:U54"/>
    <mergeCell ref="X53:X54"/>
    <mergeCell ref="V37:V38"/>
    <mergeCell ref="W37:W38"/>
    <mergeCell ref="U31:U32"/>
    <mergeCell ref="V31:V32"/>
    <mergeCell ref="W31:W32"/>
    <mergeCell ref="X31:X32"/>
    <mergeCell ref="X92:X93"/>
    <mergeCell ref="X75:X76"/>
    <mergeCell ref="X59:X60"/>
    <mergeCell ref="V118:V119"/>
    <mergeCell ref="W118:W119"/>
    <mergeCell ref="X118:X119"/>
    <mergeCell ref="X131:X132"/>
    <mergeCell ref="X128:X129"/>
    <mergeCell ref="W128:W129"/>
    <mergeCell ref="W113:W115"/>
    <mergeCell ref="V113:V115"/>
    <mergeCell ref="V75:V76"/>
    <mergeCell ref="W75:W76"/>
    <mergeCell ref="W59:W60"/>
    <mergeCell ref="V110:V112"/>
    <mergeCell ref="X107:X109"/>
    <mergeCell ref="X110:X112"/>
    <mergeCell ref="W131:W132"/>
    <mergeCell ref="X142:X143"/>
    <mergeCell ref="V142:V143"/>
    <mergeCell ref="V139:V140"/>
    <mergeCell ref="U142:U143"/>
    <mergeCell ref="V121:V122"/>
    <mergeCell ref="V123:V125"/>
    <mergeCell ref="W121:W122"/>
    <mergeCell ref="W123:W125"/>
    <mergeCell ref="U139:U140"/>
    <mergeCell ref="U123:U125"/>
    <mergeCell ref="X134:X136"/>
    <mergeCell ref="U128:U129"/>
    <mergeCell ref="U131:U132"/>
    <mergeCell ref="S123:S125"/>
    <mergeCell ref="Q142:Q143"/>
    <mergeCell ref="O110:O112"/>
    <mergeCell ref="Q123:Q125"/>
    <mergeCell ref="O123:O125"/>
    <mergeCell ref="R142:R143"/>
    <mergeCell ref="R107:R109"/>
    <mergeCell ref="T139:T140"/>
    <mergeCell ref="T142:T143"/>
    <mergeCell ref="T123:T125"/>
    <mergeCell ref="O113:O115"/>
    <mergeCell ref="O134:O136"/>
    <mergeCell ref="P134:P136"/>
    <mergeCell ref="Q134:Q136"/>
    <mergeCell ref="O131:O132"/>
    <mergeCell ref="P131:P132"/>
    <mergeCell ref="Q131:Q132"/>
    <mergeCell ref="O128:O129"/>
    <mergeCell ref="R131:R132"/>
    <mergeCell ref="S131:S132"/>
    <mergeCell ref="S128:S129"/>
    <mergeCell ref="A103:A105"/>
    <mergeCell ref="B103:B105"/>
    <mergeCell ref="C103:C105"/>
    <mergeCell ref="D103:D105"/>
    <mergeCell ref="E103:E105"/>
    <mergeCell ref="A110:A112"/>
    <mergeCell ref="B110:B112"/>
    <mergeCell ref="C110:C112"/>
    <mergeCell ref="D110:D112"/>
    <mergeCell ref="E110:E112"/>
    <mergeCell ref="A120:A122"/>
    <mergeCell ref="A113:A115"/>
    <mergeCell ref="B113:B115"/>
    <mergeCell ref="C113:C115"/>
    <mergeCell ref="D113:D115"/>
    <mergeCell ref="E117:E119"/>
    <mergeCell ref="O118:O119"/>
    <mergeCell ref="P118:P119"/>
    <mergeCell ref="Q118:Q119"/>
    <mergeCell ref="O121:O122"/>
    <mergeCell ref="P121:P122"/>
    <mergeCell ref="Q121:Q122"/>
    <mergeCell ref="A117:A119"/>
    <mergeCell ref="B117:B119"/>
    <mergeCell ref="C117:C119"/>
    <mergeCell ref="D117:D119"/>
    <mergeCell ref="E113:E115"/>
    <mergeCell ref="A43:B43"/>
    <mergeCell ref="A44:A46"/>
    <mergeCell ref="A141:A143"/>
    <mergeCell ref="B141:B143"/>
    <mergeCell ref="C141:C143"/>
    <mergeCell ref="D141:D143"/>
    <mergeCell ref="E141:E143"/>
    <mergeCell ref="O142:O143"/>
    <mergeCell ref="P142:P143"/>
    <mergeCell ref="A87:A89"/>
    <mergeCell ref="B87:B89"/>
    <mergeCell ref="C87:C89"/>
    <mergeCell ref="D87:D89"/>
    <mergeCell ref="P59:P60"/>
    <mergeCell ref="A100:A102"/>
    <mergeCell ref="B100:B102"/>
    <mergeCell ref="C100:C102"/>
    <mergeCell ref="D100:D102"/>
    <mergeCell ref="E100:E102"/>
    <mergeCell ref="O100:O102"/>
    <mergeCell ref="P100:P102"/>
    <mergeCell ref="E58:E60"/>
    <mergeCell ref="B64:B66"/>
    <mergeCell ref="C64:C6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M18:M19"/>
    <mergeCell ref="K18:K19"/>
    <mergeCell ref="A14:A19"/>
    <mergeCell ref="B14:B19"/>
    <mergeCell ref="C14:D15"/>
    <mergeCell ref="E14:E19"/>
    <mergeCell ref="H18:H19"/>
    <mergeCell ref="O14:X14"/>
    <mergeCell ref="A50:B50"/>
    <mergeCell ref="A47:E49"/>
    <mergeCell ref="B44:B46"/>
    <mergeCell ref="C44:C46"/>
    <mergeCell ref="P45:P46"/>
    <mergeCell ref="Q45:Q46"/>
    <mergeCell ref="D44:D46"/>
    <mergeCell ref="E44:E46"/>
    <mergeCell ref="O41:O42"/>
    <mergeCell ref="P41:P42"/>
    <mergeCell ref="R28:R29"/>
    <mergeCell ref="V28:V29"/>
    <mergeCell ref="W28:W29"/>
    <mergeCell ref="V25:V26"/>
    <mergeCell ref="W25:W26"/>
    <mergeCell ref="S25:S26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B40:B42"/>
    <mergeCell ref="C40:C42"/>
    <mergeCell ref="D40:D42"/>
    <mergeCell ref="E40:E42"/>
    <mergeCell ref="A36:A38"/>
    <mergeCell ref="B36:B38"/>
    <mergeCell ref="C36:C38"/>
    <mergeCell ref="A21:E21"/>
    <mergeCell ref="T25:T26"/>
    <mergeCell ref="T28:T29"/>
    <mergeCell ref="S28:S29"/>
    <mergeCell ref="R25:R26"/>
    <mergeCell ref="S41:S42"/>
    <mergeCell ref="Q34:Q35"/>
    <mergeCell ref="O37:O38"/>
    <mergeCell ref="P37:P38"/>
    <mergeCell ref="A33:A35"/>
    <mergeCell ref="B33:B35"/>
    <mergeCell ref="C33:C35"/>
    <mergeCell ref="D33:D35"/>
    <mergeCell ref="D36:D38"/>
    <mergeCell ref="E36:E38"/>
    <mergeCell ref="E33:E35"/>
    <mergeCell ref="T34:T35"/>
    <mergeCell ref="D64:D66"/>
    <mergeCell ref="E64:E66"/>
    <mergeCell ref="A55:A57"/>
    <mergeCell ref="B55:B57"/>
    <mergeCell ref="C55:C57"/>
    <mergeCell ref="D55:D57"/>
    <mergeCell ref="E55:E57"/>
    <mergeCell ref="A64:A66"/>
    <mergeCell ref="A52:A54"/>
    <mergeCell ref="B52:B54"/>
    <mergeCell ref="C52:C54"/>
    <mergeCell ref="D52:D54"/>
    <mergeCell ref="E52:E54"/>
    <mergeCell ref="A39:B39"/>
    <mergeCell ref="A40:A42"/>
    <mergeCell ref="A127:A129"/>
    <mergeCell ref="B127:B129"/>
    <mergeCell ref="C127:C129"/>
    <mergeCell ref="D127:D129"/>
    <mergeCell ref="E127:E129"/>
    <mergeCell ref="A123:A125"/>
    <mergeCell ref="B123:B125"/>
    <mergeCell ref="C123:C125"/>
    <mergeCell ref="B107:B109"/>
    <mergeCell ref="A107:A109"/>
    <mergeCell ref="A70:A72"/>
    <mergeCell ref="B70:B72"/>
    <mergeCell ref="A67:A69"/>
    <mergeCell ref="B67:B69"/>
    <mergeCell ref="C67:C69"/>
    <mergeCell ref="D67:D69"/>
    <mergeCell ref="E67:E69"/>
    <mergeCell ref="E87:E89"/>
    <mergeCell ref="E120:E122"/>
    <mergeCell ref="B120:B122"/>
    <mergeCell ref="C120:C122"/>
    <mergeCell ref="D120:D122"/>
    <mergeCell ref="D123:D125"/>
    <mergeCell ref="E123:E125"/>
    <mergeCell ref="Q100:Q102"/>
    <mergeCell ref="A77:A79"/>
    <mergeCell ref="B77:B79"/>
    <mergeCell ref="C77:C79"/>
    <mergeCell ref="D77:D79"/>
    <mergeCell ref="E77:E79"/>
    <mergeCell ref="O81:O82"/>
    <mergeCell ref="A84:A86"/>
    <mergeCell ref="B84:B86"/>
    <mergeCell ref="C84:C86"/>
    <mergeCell ref="D84:D86"/>
    <mergeCell ref="E84:E86"/>
    <mergeCell ref="O85:O86"/>
    <mergeCell ref="A80:A82"/>
    <mergeCell ref="B80:B82"/>
    <mergeCell ref="C80:C82"/>
    <mergeCell ref="D80:D82"/>
    <mergeCell ref="C107:C109"/>
    <mergeCell ref="E107:E109"/>
    <mergeCell ref="D107:D109"/>
    <mergeCell ref="O107:O109"/>
    <mergeCell ref="E80:E82"/>
    <mergeCell ref="O56:O57"/>
    <mergeCell ref="U56:U57"/>
    <mergeCell ref="P92:P93"/>
    <mergeCell ref="Q92:Q93"/>
    <mergeCell ref="A91:A93"/>
    <mergeCell ref="B91:B93"/>
    <mergeCell ref="C91:C93"/>
    <mergeCell ref="D91:D93"/>
    <mergeCell ref="E91:E93"/>
    <mergeCell ref="O92:O93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O88:O89"/>
    <mergeCell ref="T56:T57"/>
    <mergeCell ref="T92:T93"/>
    <mergeCell ref="R56:R57"/>
    <mergeCell ref="R92:R93"/>
    <mergeCell ref="A138:A140"/>
    <mergeCell ref="B138:B140"/>
    <mergeCell ref="C138:C140"/>
    <mergeCell ref="D138:D140"/>
    <mergeCell ref="E138:E140"/>
    <mergeCell ref="O139:O140"/>
    <mergeCell ref="P139:P140"/>
    <mergeCell ref="Q139:Q140"/>
    <mergeCell ref="S139:S140"/>
    <mergeCell ref="R139:R140"/>
    <mergeCell ref="A144:A146"/>
    <mergeCell ref="B144:B146"/>
    <mergeCell ref="C144:C146"/>
    <mergeCell ref="D144:D146"/>
    <mergeCell ref="E144:E146"/>
    <mergeCell ref="O145:O146"/>
    <mergeCell ref="R148:R149"/>
    <mergeCell ref="X152:X153"/>
    <mergeCell ref="R152:R153"/>
    <mergeCell ref="V152:V153"/>
    <mergeCell ref="W152:W153"/>
    <mergeCell ref="V145:V146"/>
    <mergeCell ref="W145:W146"/>
    <mergeCell ref="X145:X146"/>
    <mergeCell ref="W148:W149"/>
    <mergeCell ref="X148:X149"/>
    <mergeCell ref="S145:S146"/>
    <mergeCell ref="S148:S149"/>
    <mergeCell ref="S152:S153"/>
    <mergeCell ref="R145:R146"/>
    <mergeCell ref="T148:T149"/>
    <mergeCell ref="T152:T153"/>
    <mergeCell ref="U145:U146"/>
    <mergeCell ref="U148:U149"/>
    <mergeCell ref="P152:P153"/>
    <mergeCell ref="Q152:Q153"/>
    <mergeCell ref="Q148:Q149"/>
    <mergeCell ref="A147:A149"/>
    <mergeCell ref="B147:B149"/>
    <mergeCell ref="C147:C149"/>
    <mergeCell ref="D147:D149"/>
    <mergeCell ref="E147:E149"/>
    <mergeCell ref="O148:O149"/>
    <mergeCell ref="P148:P149"/>
    <mergeCell ref="A157:E159"/>
    <mergeCell ref="O157:O159"/>
    <mergeCell ref="O154:O156"/>
    <mergeCell ref="A151:A153"/>
    <mergeCell ref="B151:B153"/>
    <mergeCell ref="C151:C153"/>
    <mergeCell ref="D151:D153"/>
    <mergeCell ref="E151:E153"/>
    <mergeCell ref="O152:O153"/>
    <mergeCell ref="A154:E156"/>
    <mergeCell ref="P145:P146"/>
    <mergeCell ref="Q145:Q146"/>
    <mergeCell ref="S92:S93"/>
    <mergeCell ref="P123:P125"/>
    <mergeCell ref="P56:P57"/>
    <mergeCell ref="Q56:Q57"/>
    <mergeCell ref="Q107:Q109"/>
    <mergeCell ref="R134:R136"/>
    <mergeCell ref="S134:S136"/>
    <mergeCell ref="P88:P89"/>
    <mergeCell ref="Q88:Q89"/>
    <mergeCell ref="P85:P86"/>
    <mergeCell ref="Q85:Q86"/>
    <mergeCell ref="P128:P129"/>
    <mergeCell ref="Q128:Q129"/>
    <mergeCell ref="P107:P109"/>
    <mergeCell ref="P62:P63"/>
    <mergeCell ref="Q62:Q63"/>
    <mergeCell ref="S88:S89"/>
    <mergeCell ref="S75:S76"/>
    <mergeCell ref="S142:S143"/>
    <mergeCell ref="R128:R129"/>
    <mergeCell ref="S107:S109"/>
    <mergeCell ref="R123:R125"/>
    <mergeCell ref="A134:A136"/>
    <mergeCell ref="E134:E136"/>
    <mergeCell ref="B130:B132"/>
    <mergeCell ref="C130:C132"/>
    <mergeCell ref="D130:D132"/>
    <mergeCell ref="E130:E132"/>
    <mergeCell ref="B134:B136"/>
    <mergeCell ref="C134:C136"/>
    <mergeCell ref="D134:D136"/>
    <mergeCell ref="A130:A132"/>
    <mergeCell ref="O53:O54"/>
    <mergeCell ref="P53:P54"/>
    <mergeCell ref="Q53:Q54"/>
    <mergeCell ref="R53:R54"/>
    <mergeCell ref="X85:X86"/>
    <mergeCell ref="V56:V57"/>
    <mergeCell ref="V107:V109"/>
    <mergeCell ref="V92:V93"/>
    <mergeCell ref="V148:V149"/>
    <mergeCell ref="W134:W136"/>
    <mergeCell ref="W56:W57"/>
    <mergeCell ref="W107:W109"/>
    <mergeCell ref="W92:W93"/>
    <mergeCell ref="V128:V129"/>
    <mergeCell ref="V131:V132"/>
    <mergeCell ref="V134:V136"/>
    <mergeCell ref="X139:X140"/>
    <mergeCell ref="W139:W140"/>
    <mergeCell ref="V71:V72"/>
    <mergeCell ref="W71:W72"/>
    <mergeCell ref="X71:X72"/>
    <mergeCell ref="X81:X82"/>
    <mergeCell ref="W110:W112"/>
    <mergeCell ref="T145:T146"/>
    <mergeCell ref="C70:C72"/>
    <mergeCell ref="D70:D72"/>
    <mergeCell ref="E70:E72"/>
    <mergeCell ref="O71:O72"/>
    <mergeCell ref="P71:P72"/>
    <mergeCell ref="Q71:Q72"/>
    <mergeCell ref="R71:R72"/>
    <mergeCell ref="S71:S72"/>
    <mergeCell ref="T71:T72"/>
    <mergeCell ref="A74:A76"/>
    <mergeCell ref="B74:B76"/>
    <mergeCell ref="C74:C76"/>
    <mergeCell ref="D74:D76"/>
    <mergeCell ref="E74:E76"/>
    <mergeCell ref="O75:O76"/>
    <mergeCell ref="P75:P76"/>
    <mergeCell ref="Q75:Q76"/>
    <mergeCell ref="R75:R76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9" manualBreakCount="9">
    <brk id="29" max="23" man="1"/>
    <brk id="46" max="23" man="1"/>
    <brk id="63" max="23" man="1"/>
    <brk id="79" max="23" man="1"/>
    <brk id="96" max="23" man="1"/>
    <brk id="112" max="23" man="1"/>
    <brk id="129" max="23" man="1"/>
    <brk id="140" max="23" man="1"/>
    <brk id="15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2024-06-24T10:52:24Z</cp:lastPrinted>
  <dcterms:created xsi:type="dcterms:W3CDTF">2018-03-20T09:44:33Z</dcterms:created>
  <dcterms:modified xsi:type="dcterms:W3CDTF">2024-07-30T09:32:33Z</dcterms:modified>
</cp:coreProperties>
</file>